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yushina\Desktop\ТОРГИ\ИЛ+КОММЕРЧЕСКИЕ\Выпечка хлебобулочных изделий\"/>
    </mc:Choice>
  </mc:AlternateContent>
  <bookViews>
    <workbookView xWindow="0" yWindow="0" windowWidth="13290" windowHeight="11475"/>
  </bookViews>
  <sheets>
    <sheet name="Инфрастуктурный лист" sheetId="1" r:id="rId1"/>
    <sheet name="Лист1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79" i="1" l="1"/>
  <c r="H280" i="1"/>
  <c r="H281" i="1"/>
  <c r="H282" i="1"/>
  <c r="H283" i="1"/>
  <c r="H284" i="1"/>
  <c r="H285" i="1"/>
  <c r="H286" i="1"/>
  <c r="H278" i="1"/>
  <c r="H267" i="1"/>
  <c r="H268" i="1"/>
  <c r="H269" i="1"/>
  <c r="H270" i="1"/>
  <c r="H271" i="1"/>
  <c r="H272" i="1"/>
  <c r="H273" i="1"/>
  <c r="H274" i="1"/>
  <c r="H275" i="1"/>
  <c r="H276" i="1"/>
  <c r="H266" i="1"/>
  <c r="G56" i="1" l="1"/>
  <c r="G52" i="1"/>
  <c r="G51" i="1"/>
  <c r="H228" i="1"/>
  <c r="H229" i="1"/>
  <c r="H230" i="1"/>
  <c r="H231" i="1"/>
  <c r="H232" i="1"/>
  <c r="H233" i="1"/>
  <c r="H234" i="1"/>
  <c r="H235" i="1"/>
  <c r="H236" i="1"/>
  <c r="H237" i="1"/>
  <c r="H239" i="1"/>
  <c r="H240" i="1"/>
  <c r="H241" i="1"/>
  <c r="H242" i="1"/>
  <c r="H243" i="1"/>
  <c r="H227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190" i="1"/>
  <c r="D26" i="1"/>
</calcChain>
</file>

<file path=xl/sharedStrings.xml><?xml version="1.0" encoding="utf-8"?>
<sst xmlns="http://schemas.openxmlformats.org/spreadsheetml/2006/main" count="1059" uniqueCount="474">
  <si>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</si>
  <si>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</si>
  <si>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</si>
  <si>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</si>
  <si>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</si>
  <si>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</si>
  <si>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</si>
  <si>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</si>
  <si>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</si>
  <si>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</si>
  <si>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</si>
  <si>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</si>
  <si>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</si>
  <si>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</si>
  <si>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</si>
  <si>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</si>
  <si>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</si>
  <si>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</si>
  <si>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</si>
  <si>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</si>
  <si>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</si>
  <si>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</si>
  <si>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</si>
  <si>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</si>
  <si>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</si>
  <si>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</si>
  <si>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</si>
  <si>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</si>
  <si>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</si>
  <si>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</si>
  <si>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</si>
  <si>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</si>
  <si>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</si>
  <si>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</si>
  <si>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r>
      <rPr>
        <b/>
        <sz val="11"/>
        <rFont val="Times New Roman"/>
        <family val="1"/>
        <charset val="204"/>
      </rP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</si>
  <si>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</si>
  <si>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</si>
  <si>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</si>
  <si>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</si>
  <si>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</si>
  <si>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</si>
  <si>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</si>
  <si>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</si>
  <si>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</si>
  <si>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</si>
  <si>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</si>
  <si>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</si>
  <si>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</si>
  <si>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</si>
  <si>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</si>
  <si>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</si>
  <si>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</si>
  <si>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</si>
  <si>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  <family val="1"/>
        <charset val="204"/>
      </rP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</si>
  <si>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</si>
  <si>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</si>
  <si>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</si>
  <si>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</si>
  <si>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</si>
  <si>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</si>
  <si>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</si>
  <si>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</si>
  <si>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</si>
  <si>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</si>
  <si>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</si>
  <si>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</si>
  <si>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</si>
  <si>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</si>
  <si>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</si>
  <si>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</si>
  <si>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</si>
  <si>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</si>
  <si>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</si>
  <si>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</si>
  <si>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</si>
  <si>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</si>
  <si>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</si>
  <si>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</si>
  <si>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</si>
  <si>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</si>
  <si>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</si>
  <si>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</si>
  <si>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</si>
  <si>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</si>
  <si>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</si>
  <si>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</si>
  <si>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</si>
  <si>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</si>
  <si>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</si>
  <si>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</si>
  <si>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</si>
  <si>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</si>
  <si>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</si>
  <si>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</si>
  <si>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</si>
  <si>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</si>
  <si>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</si>
  <si>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</si>
  <si>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</si>
  <si>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</si>
  <si>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</si>
  <si>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</si>
  <si>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Указано общее количество стандартного оборудования и мебели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</si>
  <si>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</si>
  <si>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</si>
  <si>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</si>
  <si>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</si>
  <si>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</si>
  <si>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</si>
  <si>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</si>
  <si>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</si>
  <si>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</si>
  <si>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</si>
  <si>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</si>
  <si>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</si>
  <si>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</si>
  <si>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</si>
  <si>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</si>
  <si>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</si>
  <si>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</si>
  <si>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</si>
  <si>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</si>
  <si>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</si>
  <si>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</si>
  <si>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</si>
  <si>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</si>
  <si>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</si>
  <si>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</si>
  <si>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</si>
  <si>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</si>
  <si>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</si>
  <si>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</si>
  <si>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</si>
  <si>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</si>
  <si>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</si>
  <si>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</si>
  <si>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</si>
  <si>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"Выпечка хлебобулочных изделий"</t>
  </si>
  <si>
    <t>Склад</t>
  </si>
  <si>
    <t>Куртка (допускаются цветные элементы)</t>
  </si>
  <si>
    <t xml:space="preserve">Цвет - белый </t>
  </si>
  <si>
    <t>Фартук</t>
  </si>
  <si>
    <t>Колпак</t>
  </si>
  <si>
    <t xml:space="preserve">Брюки поварские </t>
  </si>
  <si>
    <t>Цвет -белый</t>
  </si>
  <si>
    <t>Обувь</t>
  </si>
  <si>
    <t>Цвет- белый</t>
  </si>
  <si>
    <t>Скалка для теста</t>
  </si>
  <si>
    <t>Термометр (щуп)</t>
  </si>
  <si>
    <t>Нож специальный для надрезов</t>
  </si>
  <si>
    <t>Перчатки для подачи</t>
  </si>
  <si>
    <t>По размеру руки</t>
  </si>
  <si>
    <t>Мешок кондитерский</t>
  </si>
  <si>
    <t>Насадка для мешка кондитерского</t>
  </si>
  <si>
    <t>Cкребок пекарский</t>
  </si>
  <si>
    <t>Набор (пластиковый,металлический)</t>
  </si>
  <si>
    <t>Таймер временной</t>
  </si>
  <si>
    <t>Силиконовый коврик</t>
  </si>
  <si>
    <t>Средство реабилитации по нозологиям</t>
  </si>
  <si>
    <t>Звукоусиливающая аппаратура,говорящий калькулятор,электронная лупа.(Соответствие  нозологии)</t>
  </si>
  <si>
    <t>без ограничений</t>
  </si>
  <si>
    <t>Часы настенные</t>
  </si>
  <si>
    <t>Модель на усмотрение организатора. Материал корпуса: дерево, стекло. Стекло: пластиковое. Размеры: диаметр 31,5 см, высота 4,5 см.</t>
  </si>
  <si>
    <t>https://www.alltime.ru/clock/wall/</t>
  </si>
  <si>
    <t>Мусорный контейнер МКТ 120 л</t>
  </si>
  <si>
    <t>Модель на усмотрение организатора. Материал: Пластиковый мусорный бак с крышкой 60 л. Размеры: Высота 55 см, диаметр 48 см.</t>
  </si>
  <si>
    <t>https://a1plast.ru/musornye-konteynery/musornye-evrokonteynery/filter/obiyem_konteynera-is-660-or-120/apply/?utm_source=yandex</t>
  </si>
  <si>
    <t>шт.</t>
  </si>
  <si>
    <t>Стол презентационный</t>
  </si>
  <si>
    <t>На усмотрение организатора</t>
  </si>
  <si>
    <t>Шкаф холодильный С морозильной камерой)</t>
  </si>
  <si>
    <t>Дверь-стекло, охлаждение динамическое, 6 полок. Тем. режим: +1...+10С. Мощность: 350Вт, Напряжение: 230В Объем: 500л. Размер полки: 595х455мм 5 (шт), дверь стекло.</t>
  </si>
  <si>
    <t>https://r-komplekt.ru/catalog/shkafy_kombinirovannye/shkaf-kombinirovannyy-polair-cc207-s/</t>
  </si>
  <si>
    <t>Стеллаж</t>
  </si>
  <si>
    <t>Термометр для измерения температуры теста</t>
  </si>
  <si>
    <t>Инфракрасный пирометр ADA TemPro 300 предназначен для измерения температуры бесконтактным путем, с помощью наведения точечного лазера на объект.</t>
  </si>
  <si>
    <t>https://zetzet.ru/345852/</t>
  </si>
  <si>
    <t>Раковина, смеситель, проточная вода</t>
  </si>
  <si>
    <t>холодная/горячая</t>
  </si>
  <si>
    <t>1 точка с проточной водой (холодная/ горячая)</t>
  </si>
  <si>
    <t>Кулер для питьевой воды</t>
  </si>
  <si>
    <t>Подставка под бумажные полотенца</t>
  </si>
  <si>
    <t>Модель на усмотрение организатора. Материал: нержавеющая сталь.</t>
  </si>
  <si>
    <t>Ведро для влажной уборки,швабра ,ветошь</t>
  </si>
  <si>
    <t>Модель на усмотрение организатора.Материал:пластик</t>
  </si>
  <si>
    <t>http://www.rbt.ru/cat/tehnika_dlyadoa/tovary_dlya_uborki/excook_10204_nabor_sovok_so_schetkoy</t>
  </si>
  <si>
    <t>Нож -пила</t>
  </si>
  <si>
    <t>Модель на усмотрение организатора.Материал:пластик металл нержавейка</t>
  </si>
  <si>
    <t>https://olive-house.ru/lantra/atlantis-2/atlantis-lnt24403-sk</t>
  </si>
  <si>
    <t xml:space="preserve">Тарелка плоская </t>
  </si>
  <si>
    <t>Модель на усмотрение организатора.Материал:фарфор</t>
  </si>
  <si>
    <t>https://www.sima-land.ru/2162463/tarelka-ploskaya-delta-32-cm/</t>
  </si>
  <si>
    <t>Доска разделочная 30*60 деревянная</t>
  </si>
  <si>
    <t>Модель на усмотрение организатора.Материал-дерево</t>
  </si>
  <si>
    <t>https://market.yandex.ru/</t>
  </si>
  <si>
    <t>Скребок пластиковый для теста 159х103</t>
  </si>
  <si>
    <t>Пакеты для мусора (размер согласно мусорного контейнера и корзин)</t>
  </si>
  <si>
    <t>Материал: Из ПНД (полиэтилен низкого давления).</t>
  </si>
  <si>
    <t>Ветошь - тряпка для протирания поверхности</t>
  </si>
  <si>
    <t>Материал: Тряпка универсальная в рулон, нетканое полотно. Размеры: 24х30 см.</t>
  </si>
  <si>
    <t>https://market.yandex.ru/search?rs=eJwz0vDiEuIwMTYwNbI0NPTiFuI0MzM0MDExtbAAc0wsLE3NDYyMIxgAmKIHUA%2C%2C&amp;text=ветошь%20для%20мойки%20посуды%20и%20столов&amp;lr=7&amp;cli</t>
  </si>
  <si>
    <t>Полотенце х/б для посуды</t>
  </si>
  <si>
    <t>Материал: Хлопчатобумажная ткань.</t>
  </si>
  <si>
    <t>https://iz-lna.ru/files/products/oqupbifpd-g.800x600w.800x600w.jpg?fb5c93506f387bc6f6fee862dc51fe32</t>
  </si>
  <si>
    <t>Перчатки латексные не опудренные для уборки</t>
  </si>
  <si>
    <t>Материал: Латекс.</t>
  </si>
  <si>
    <t>https://market.yandex.ru/product--perchatki-khlopkovye-safe-store/1660156110?glfilter=13008513%3A13065908_101189882720&amp;text=многоразовые%20перчатки%20для%20поваров&amp;cpc=GbjDTFTy2ZS25Bib_g0UoBvGSxavzZONvXBXWajkXLW7FR7WpZ7Y6GcoLdqYjSKeQr0qozAhSV2_1vPyh3znt9yRt0Bm2dAZppR7OyLo9EO0Y-p-OgP_cHrUSq9Nfa4eHmQGLhF2klnrMbPVi2HWSZQ3g-CoeYIsRW7zIp8OW7_ojAtRF0qMaA%2C%2C&amp;sku=101189882720&amp;do-waremd5=B_iW7Jlo1U2VYpenfkd6Lw&amp;cpa=1&amp;nid=64588</t>
  </si>
  <si>
    <t>Стакан пластиковый одноразовый</t>
  </si>
  <si>
    <t>Материал: Пластик. Размеры: 200 мл.</t>
  </si>
  <si>
    <t>https://geo-vita.com/catalog/stolovye-pribory/prozrachnye-odnorazovye-pribory/</t>
  </si>
  <si>
    <t>Средство для уборки со щеткой</t>
  </si>
  <si>
    <t>https://www.google.com/search?q=%D0%A1%D1%80%D0%B5%D0%B4%D1%81%D1%82%D0%B2%D0%B0+%D0%B4%D0%BB%D1%8F+%D1%83%D0%B1%D0%BE%D1%80%D0%BA%D0%B8+EXCOOK+10204++%D0%A1%D0%BE%D0%B2%D0%BE%D0%BA+%D1%81%D0%BE+%D1%89%D1%91%D1%82%D0%BA%D0%BE%D0%B9</t>
  </si>
  <si>
    <t xml:space="preserve">Средство для мытья посуды </t>
  </si>
  <si>
    <t>Средство разрешенное САНПИН для детских организаций</t>
  </si>
  <si>
    <t>https://food.плекс.рф/catalog/</t>
  </si>
  <si>
    <t>л</t>
  </si>
  <si>
    <t>Губки для мытья посуды</t>
  </si>
  <si>
    <t xml:space="preserve">Губки:материал- пластик </t>
  </si>
  <si>
    <t>https://www.sima-land.ru/1233941/gubka-bytovaya-s-chistyaschim-sloem-9-6-2-5-cm-standart-3-sht-cvet-miks/?filter_page_id=11674</t>
  </si>
  <si>
    <r>
      <t>ОБОРУДОВАНИЕ, ИНВЕНТАРЬ, ИНСТРУМЕНТЫ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</si>
  <si>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РАСХОДНЫЕ МАТЕРИАЛЫ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</si>
  <si>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Скатерть для презентационного стола</t>
  </si>
  <si>
    <t>Цветная, на усмотрение организатора. Цвет, модель на усмотрение организатора. Размеры: 2х1,5 м.</t>
  </si>
  <si>
    <t>https://www.komus.ru/katalog/otraslevye-predlozheniya/gostinitsy-oteli-khostely/tekstil-dlya-gostepriimstva/skaterti-i-salfetki-tekstilnye/c/15049/</t>
  </si>
  <si>
    <t xml:space="preserve">Ложка одноразовая </t>
  </si>
  <si>
    <t>Полотенца бумажные</t>
  </si>
  <si>
    <t>рулон</t>
  </si>
  <si>
    <t>Ветошь для мытья столов</t>
  </si>
  <si>
    <t>Салфетка белачя бумажная ажурная круглая для подачи готовых изделий</t>
  </si>
  <si>
    <t>Льняное полотенце(покрывашка)80%лен</t>
  </si>
  <si>
    <t>Пекарская бумага</t>
  </si>
  <si>
    <t>пол рулона</t>
  </si>
  <si>
    <t>Мешок кондитерский тканевый</t>
  </si>
  <si>
    <t>Салфетка белая бумажная ажурная круглая для подачи готовых изделий</t>
  </si>
  <si>
    <t>Льняное полотенце(покрывашка) 80% лен</t>
  </si>
  <si>
    <t>Печь конвекционная UNOXXЕВС-06EU-E1R, 860х957х843, напр380В, мощность 14кВт с подключением пароувлажнения!!!!!!</t>
  </si>
  <si>
    <t xml:space="preserve">Серия BAKERTOP; MIND.Maps™ ; Модификация ONE ;Подключение380 В; Панель управления MASTER.Touch ONE; Управление электронное; Количество уровней 6; Расстояние между уровнями, мм 80; Размер противня, мм 600x400; Количество режимов работы 8; Количество программ 256; Минимальный нагрев, °C 30
Максимальный нагрев, °C 260; Термощуп с 1 точкой измерения температуры; Пароувлажнение есть; Подключение к воде есть; MIND.Maps™ есть; AIR.Maxi™ есть; DRY.Maxi™ есть; STEAM.Maxi™ есть; MAXI.LINK™ есть; Protek.SAFE™ есть; Rotor.KLEAN™ есть; Открывание дверцы справа налево; Подключение к Интернету (кабель) нет; USB нет; Wi-Fi нет; Мощность, кВт9.9; Ширина, мм860; Глубина, мм957; Высота, мм843; Вес, кг100; Страна производства Италия; Гарантия, мес12; Артикул xebc06eue1r.
</t>
  </si>
  <si>
    <t>https://unox.ru/shop/product/pekarskii-shkaf-unox-xebc-06eu-e1r?ysclid=m62mk67h6p142616682</t>
  </si>
  <si>
    <t>Шкаф комбинированный POLAIR CC207-S (с морозильной камерой)</t>
  </si>
  <si>
    <t xml:space="preserve">Обшивки корпуса изготовлены из оцинкованной стали с полимерным покрытием (за исключением внешней задней стенки)Двери имеют механизм самозакрывания, оснащены уплотнителем с магнитной вставкой и запираются на ключОснащен двумя холодильными агрегатами, расположенными наверху
Двери имеют механизм самозакрывания, оснащены уплотнителем с магнитной вставкой и запираются на ключ
Оснащен двумя холодильными агрегатами, расположенными наверху
Оттайка испарителей производится автоматически, в низкотемпературных отделениях – при помощи ТЭНов
В качестве терморегуляторов применены электронные блоки управления
Цельнозаливные корпуса и двери гарантируют превосходную термоизоляцию
Заменяемые уплотнители с магнитными вставками обеспечивают полную герметичность охлаждаемого пространства
ПЭНы обогрева дверных проемов не дают примерзнуть к корпусу дверям низкотемпературных отделений
ПЭНы при необходимости легко заменить
Обшивки корпуса изготовлены из оцинкованной стали с полимерным покрытием (за исключением внешней задней стенки)
Двери имеют механизм самозакрывания, оснащены уплотнителем с магнитной вставкой и запираются на ключ
Оснащен двумя холодильными агрегатами, расположенными наверху
Оттайка испарителей производится автоматически, в низкотемпературных отделениях – при помощи ТЭНов
В качестве терморегуляторов применены электронные блоки управления
Цельнозаливные корпуса и двери гарантируют превосходную термоизоляцию
Заменяемые уплотнители с магнитными вставками обеспечивают полную герметичность охлаждаемого пространства
ПЭНы обогрева дверных проемов не дают примерзнуть к корпусу дверям низкотемпературных отделений
ПЭНы при необходимости легко заменить
Обшивки корпуса изготовлены из оцинкованной стали с полимерным покрытием (за исключением внешней задней стенки)
Двери имеют механизм самозакрывания, оснащены уплотнителем с магнитной вставкой и запираются на ключ
Оснащен двумя холодильными агрегатами, расположенными наверху
Оттайка испарителей производится автоматически, в низкотемпературных отделениях – при помощи ТЭНов
В качестве терморегуляторов применены электронные блоки управления
Цельнозаливные корпуса и двери гарантируют превосходную термоизоляцию
Заменяемые уплотнители с магнитными вставками обеспечивают полную герметичность охлаждаемого пространства
ПЭНы обогрева дверных проемов не дают примерзнуть к корпусу дверям низкотемпературных отделений
ПЭНы при необходимости легко заменить
</t>
  </si>
  <si>
    <t>Стеллаж производственный ASSUM СТПП-С-6/4 600х400х1800</t>
  </si>
  <si>
    <t>4 перфорированные цельные полки и усиление полки (ребро жесткости) из нержавеющей стали AISI 430 толщиной 0,7 ммМаксимальная равномерно распределенная нагрузка на полку: до 80 кг</t>
  </si>
  <si>
    <t>https://r-komplekt.ru/catalog/stellazhi_1/stellazh_proizvodstvennyy_assum_standart_stppe_6_4_600kh400kh1800/</t>
  </si>
  <si>
    <t xml:space="preserve">Модель на усмотрение организатора. </t>
  </si>
  <si>
    <t>Противень аллюминевый для багетов 60*40 на 5штук</t>
  </si>
  <si>
    <t>Противень аллюминевый  размер 60*40</t>
  </si>
  <si>
    <t>https://r-komplekt.ru/catalog/protiveni_reshetki_listy_pekarskie/list_dlya_baget_gastromix_5_voln_600x400/?ysclid=mkpdg1g4x129662740</t>
  </si>
  <si>
    <t>Машина для расскатки слоеного теста</t>
  </si>
  <si>
    <t>Управление с частотным приводом,оптические датчики,влагозащищенное исполнение,защита от  механических повреждений,поверхность валов покрыта хромом до 15мкм,регулировачная рукоядка с храповым механизмом и шкалой,бесшовная транспортерная лента</t>
  </si>
  <si>
    <t>https://voskhod-saratov.ru/catalog/products/testoraskatochnaya-mashina-roll-avto/</t>
  </si>
  <si>
    <t>Зонт вытяжной  с принудительной вытяжкой</t>
  </si>
  <si>
    <t>Модификация: на усмотрение организатора по ширине конвекционной печи с принудительным вентилятором</t>
  </si>
  <si>
    <t>https://www.klenmarket.ru/shop/equipment/neutral-equipment/exhaust-umbrellas/zonty-pristennye/pristennye-vytiazhnye/umbrella-exhaust-trim-mbo-08-mrv-10-p/</t>
  </si>
  <si>
    <t>Расстоечный шкаф Unox XL415, 862*910*727, напр.220В, мощность 2400Вт</t>
  </si>
  <si>
    <t>Подключение220 В; Управление без панели управления; Количество уровней 6 (2 противня на уровне); Расстояние между уровнями, мм 75; Размер противня, мм 600x400; Максимальный нагрев, °C50; Пароувлажнение есть; Подключение к воде есть; Мощность, кВт 2.4; Ширина, мм 862; Глубина, мм 890; Высота, мм 805; Вес, кг 38; Страна производства Италия; Гарантия, мес12; Артикул xl415.</t>
  </si>
  <si>
    <t>https://unox.ru/shop/product/rasstoechnyi-shkaf-unox-xl-415?ysclid=m62oyhdsxu910931650</t>
  </si>
  <si>
    <t>Плита индукционная INDOKOR IN3500</t>
  </si>
  <si>
    <t>https://www.whitegoods.ru/goods/35198.htm?utm_medium=cpc&amp;</t>
  </si>
  <si>
    <t>Противень из нержавеющей стали 400*600 мм</t>
  </si>
  <si>
    <t>Модель на усмотрение организатора. Материал: Нержавеющая сталь. Размеры:(2 ряда по 5 ур. для GN 1/1, каркас - труба нерж.) Подставка типа ППК 900х900х700 д/пароконвектомата (2 ряда по 5 ур. для GN 1/1, каркас - труба нерж.)</t>
  </si>
  <si>
    <t>https://unox.ru/shop/product/protiven-unox-tg-405-600x400-mm</t>
  </si>
  <si>
    <t>Стол производственный от1200мм-1500мм</t>
  </si>
  <si>
    <t>Производственный стол с бортом/без борта, с глухой полкой. Материал: из нержавеющей стали. Размеры: 1800х600х850</t>
  </si>
  <si>
    <t>https://tmm-nn.ru/catalog/razdelochnye-stoly/srk-2-s-bortom/</t>
  </si>
  <si>
    <t>Плита индукционная однокомфорочная</t>
  </si>
  <si>
    <t>Модель на усмотрение организатора. Габаритные размеры 317х385х88 мм. Вес 4,8 кг. Тип управления: сенсорное с ЖК-дисплеем. Мощность 2700 Вт. Параметры сети: 220/50/1. Материал корпуса: нерж.сталь.</t>
  </si>
  <si>
    <t>Весы настольные электронные (профессиональные)</t>
  </si>
  <si>
    <t>Модель на усмотрение организатора. Материал: платформа из нержавеющей стали, металл, пластик. Наибольший предел взвешивания 5 кг, наименьший предел взвешивания не более 2 гр. Весы электронные: Предел взвешивания 5 кг; Дискретность - 1 г; Платформа 340х215 мм; Флюоресцентный дисплей; Питание от сети.</t>
  </si>
  <si>
    <t>https://www.vseinstrumenti.ru/silovaya-tehnika/skladskoe-oborudovanie/vesy/nastolnye/cas/ad-5-140ad0502gci0501/</t>
  </si>
  <si>
    <t>Набор разделочных досок с подставкой</t>
  </si>
  <si>
    <t>Материал: полипропилен. Размеры: H=18,L=600,B=400мм. Жёлтая, синяя, зелёная, красная, белая, коричневая.</t>
  </si>
  <si>
    <t>https://hicold.ru/katalog/000806_neytralnoe-oborudovanie/636432_podstavki/282602_podstavka-nerjaveyuschaya-pod-parokonvektomat-hicold-nppk-9-9-6.html</t>
  </si>
  <si>
    <t>Подставка нержавеющая под конвекционную печь HICOLDНППК-9/9/6</t>
  </si>
  <si>
    <t>Материал: хромированная сталь. Подставка для досок WSC14 (ступенчатая).</t>
  </si>
  <si>
    <t>https://hicold.ru/katalog/000806_neytralnoe-oborudovanie/636432_podstavki/282604_podstavka-nerjaveyuschaya-pod-parokonvektomat-hicold-nppk-9-9-9.html</t>
  </si>
  <si>
    <t>Хлебная форма Размеры: (ДхШхВ) мм: 140х90х100</t>
  </si>
  <si>
    <t>Материал:специализированный сплав для хлебных форм обожженные</t>
  </si>
  <si>
    <t>https://ya.ru/images/search?from=tabbar&amp;img_url=https%3A%2F%2Fgranbazar.ru%2Fupload%2Fiblock%2Fde6%2Fde64ab16b1519e90cf697e6339f26aa3.jpg&amp;lr=8&amp;ogl_url=https%3A%2F%2Fgranbazar.ru%2Fupload%2Fiblock%2Fde6%2Fde64ab16b1519e90cf697e6339f26aa3.jpg&amp;pos=13&amp;rlt_url=https%3A%2F%2Fshraup.ru%2Fupload%2Fiblock%2F35a%2F35a0b6eb1f67413b61eed5f4b1538d65.jpg&amp;rpt=simage&amp;text=форма%20для%20хлеба%20 горчичного</t>
  </si>
  <si>
    <r>
      <t>Шпилька расстойка Габариты 60*40</t>
    </r>
    <r>
      <rPr>
        <sz val="12"/>
        <color rgb="FF01011B"/>
        <rFont val="Times New Roman"/>
        <family val="1"/>
        <charset val="204"/>
      </rPr>
      <t xml:space="preserve"> Тележка-шпилька Кобор ШП-66/41</t>
    </r>
  </si>
  <si>
    <t>Материал: сталь  или металл пищевой 60х40</t>
  </si>
  <si>
    <t>https://www.kobor.ru/telezhka-shpilka-kobor-shpr-66-41.html</t>
  </si>
  <si>
    <t xml:space="preserve">Блендер погружной </t>
  </si>
  <si>
    <t>Тип блендера: погружной. Обьем 1л. Скорость от 610 до 11000 об/мин. Количество скоростей: 5. Напряжение 220В. 65х65х397. (блендер + насадка измельчитель +насадка венчик +измельчитель с нижним ножом (чаша) +стакан)</t>
  </si>
  <si>
    <t>https://market.yandex.ru/product--pogruzhnoi-blender-brayer-br1240-chernyi/664896860?clid=1601&amp;utm_source=yandex&amp;utm_medium=search&amp;utm_campaign=ymp_offer_dp_bt_bko_dyb_search_rus&amp;utm_term=765280%7C100933739891&amp;utm_content=cid%3A64748664%7Cgid%3A4662165188%7Caid%3A11051012102%7Cph%3A1871651%7Cpt%3Apremium%7Cpn%3A1%7Csrc%3Anone%7Cst%3Asearch%7Crid%3AБытовая%20техника%7Ccgcid%3A0&amp;sku=100933739891&amp;cpa=1</t>
  </si>
  <si>
    <t>Мешок кондитерский тканевый 0,5м</t>
  </si>
  <si>
    <t>Ткань водои жиро-непроницаемая</t>
  </si>
  <si>
    <t>Планетарный миксер  gastromix b 5 напряжение 220/240В, мощность 900 Вт Объем чаши 5,0 л</t>
  </si>
  <si>
    <t>Модель на усмотрение организатора. Материал: алюминий, сталь. Привод: механический. Функции: раскатка теста.</t>
  </si>
  <si>
    <t>https://gastromix-shop.ru/katalog-tovarov/mikseryi-planetarnyie/mikser-planetarnyij-gastromix-b-5.html</t>
  </si>
  <si>
    <t>Ковш 1л для индукционной плиты</t>
  </si>
  <si>
    <t>Объем не менее 1 л.</t>
  </si>
  <si>
    <t>https://market.yandex.ru/product--kovsh-tescoma-presto-14-sm-1-l/1720948279?hid=12499575</t>
  </si>
  <si>
    <t>Ковш 2,5л для индукционной плиты</t>
  </si>
  <si>
    <t>Объем не менее 2 л.</t>
  </si>
  <si>
    <t>https://market.yandex.ru/search?rs=eJwz0vbiFuI0MrM0NDc1MLH04hHiMjQ3MrQ0MTMyNoHwLCyMLUxNTC0jGACznggG</t>
  </si>
  <si>
    <t>Миска нержавейка 1л</t>
  </si>
  <si>
    <t>Нержавеющая сталь. Размеры: 31,5 см</t>
  </si>
  <si>
    <t>https://my-shop.ru/shop/product/2281558.html</t>
  </si>
  <si>
    <t>Гастроемкость 176*166*10</t>
  </si>
  <si>
    <t>Материал: Нержавеющая сталь. Размеры: (325х265х40), 2,5л.</t>
  </si>
  <si>
    <t>Чашка нержавеющая сталь 18/10 H=120 D=305 4 Л</t>
  </si>
  <si>
    <t>Материал: Нержавеющая сталь .</t>
  </si>
  <si>
    <t>http: //labordav.ru/cena-chashka-petri-kupit/chashka-laboratornava-</t>
  </si>
  <si>
    <t>Миски нержавейка 0,5 л</t>
  </si>
  <si>
    <t>Материал: Нержавеющая сталь.</t>
  </si>
  <si>
    <t>https://my-shop.ru/shop/product/2281546.htm</t>
  </si>
  <si>
    <t>Миски нержавейка 0,7 л</t>
  </si>
  <si>
    <t>https://my-shop.ru/shop/product/2281547.html</t>
  </si>
  <si>
    <t>Миска пластмассовая с крышкой 3 л</t>
  </si>
  <si>
    <t>Модель на усмотрение организатора. Материал: Термостойкие. Размеры: Длина лопатки 260 мм.</t>
  </si>
  <si>
    <t>https://market.yandex.ru/product--miska-3-l-s-germetichnoi-kryshkoi-tsvet-miks/2000520254670?nid=18054877&amp;show-uid=16298090759941596887916006&amp;context=search&amp;cpa=1&amp;text=Миска%20пластмассовая%20с%20крышкой%203%20л%20код%2012719</t>
  </si>
  <si>
    <t>Ситечко металлическое для процеживания масла</t>
  </si>
  <si>
    <t>https://market.yandex.ru/search?text=%D0%A1%D0%B8%D1%82%D0%B5%D1%87%D0%BA%D0%BE%20%D0%BC%D0%B5%D1%82%D0%B0%D0%BB%D0%BB%D0%B8%D1%87%D0%B5%D1%81%D0%BA%D0%BE%D0%B5%20%D0%BF%D0%BB%D0%BE%D1%81%D0%BA%D0%BE%D0%B5%20(%D1%83%D0%BF%D0%B0%D0%BA%D0%BE%D0%B2%D0%BA%D0%B0%2010%20%D1%88%D1%82)%2C%201%20%D1%83%D0%BF</t>
  </si>
  <si>
    <t>https://invi-shop.ru/catalog/skrebki-pekarskie-plastikovye/3601/</t>
  </si>
  <si>
    <t>Сито металлическое</t>
  </si>
  <si>
    <t>http://mywishlist.ru/wish/6354466</t>
  </si>
  <si>
    <t xml:space="preserve">Скалка деревянная с ручками для раскатки теста
Длина – 50 см; 
Диаметр – Ø7 см.
Лопатка деревянная
</t>
  </si>
  <si>
    <t>Материал: дерево. Размеры: 400х43 мм.</t>
  </si>
  <si>
    <t>http://www.daimark.ru/inventar/skalki/skalka-derevyannaya-rl1</t>
  </si>
  <si>
    <t>Мерный стакан</t>
  </si>
  <si>
    <t>Модель на усмотрение организатора. Материал: Пластик Форма: круглая Объем: 1 л. Размер: 180x123x144 мм. Цвет: прозрачный. Мерная шкала.</t>
  </si>
  <si>
    <t>https://yabs.yandex.ru/count/WpaejI_zOoVX2LcI0rqP04DkiHuaxWcOlM42UZCF2yiF0UyI0Vt41wLofmdq-LpkxDb-vyuRxdpzZjSRxd2hGaZtBNNUJYbqUkDGdXb7EN9exfH2STpERUbzEvtItEQf2b5pHACuL0gLub0eJrL8HWuxdqQTKgXjLt-CQ03z71af_I059T508lePibQDY7w8ZAe_HzKV9ElrQlHZmixpEuf7doIIQ0WHrKhM6abAzH1HxOG-Qw4RHKXMehg8IeEgb5JNIa5BLIEaey4TC6Mp0UwM3O4sfNz0Y8sW8no3ZgE9AbfQMbfQMowmNGLeNM2v2j2wm6uLe7M1rIf0sq8EhW1j2paY1MXRoBqLe6qXvrQ0jeNSa0AqBUJO2j1Uq8Mf0Eq5vYy5Q2z0qgC0xGL8j0LeBnXaolcQE4A6DWAQDqHEDoaHSSg7yFA3rtlWLbW2PCS0Og-b2f0lNIBVERG1ljAdNSiOek5qJfrItFcSHcyyTzfu7grnUthRjtGQlN6f52grL-1WcNX-T7w1TOjdDrv_c4NsCeDTVVbkzhmIdiWeMt8-tp3PU2tOx3uGS0CuW0rS4LrKMokelAWWMWrxCoygY5R35eCkW1ScYm1S1xAwhjVe7BgmbXG96vGRfE4oQROSEXmQCGvPqTM6m_21j1eI0lXoWUKAO6k1LkT-nS1YBjDjIUnIPs5hWhpbhgg30o0jxA334eWIHM7RrB5W9gsknuYPCJeDOvR0nsliw_U049XkZ48f9mZXvkgQUXQQN0lDtVz662jqsn_sO8M9y8EzU7BB_z8_b7ml_KF9vz9BZFoz-UO4zhKnIGv_DYR98TCyuSaOippXoTWI8cgCTDialVLQAb7eh2_pPR-b1ZPxibS2nMtFZsaFHg1i3mpGVsyjJTQuEbssp--uc5aIBpRAaoslzNj-ZbvVQLbcKerNihbIgLJEE4BX0fjffVnQXqZ6IbX2OXaU_CE1OM3tdJ3zsM0APQg1c--8wEgvvfY1DYGJxLyZTlaDbnrgNiMKpNaSBeUfAGXkZPsjZdI0IxFru3LldHDk2V4JrSchFQJW28L-XQK93kNcnt8yy3q-9EpMNjD0We-zPKq0~2?clid=1648&amp;src_pof=1648&amp;baobab_event_id=mfhv97tn4&amp;wprid=1757743697313914-6841084369204709008-balancer-l7leveler-kubr-yp-klg-127-BAL&amp;icookie=tZndDHh3DYuHGuUwvcChxfwRdEZdahEuU1QHAo3JNnBEeShgg3TjvoY5CwPJwG%252Fk5fP%252B12flMUm1hQPIliicapxKbDI%253D</t>
  </si>
  <si>
    <t>Таймер кухонный</t>
  </si>
  <si>
    <t>https://pokupki.market.yandex.ru/product/taimer-fackelmann-tsilindricheskii-zenker-nerzhaveiushchaia-stal-41936/43052027</t>
  </si>
  <si>
    <t>Совок для сыпучих продуктов</t>
  </si>
  <si>
    <t>Материал: пластик Размер 20см</t>
  </si>
  <si>
    <t>https://market.yandex.ru/offer/5WR13FqEayRXnrmY41jXTg?clid=545</t>
  </si>
  <si>
    <t>Лопатка деревянная</t>
  </si>
  <si>
    <t>Материал:  Размеры: 22 см.</t>
  </si>
  <si>
    <t>https://www.mvideo.ru/products/lopatka-tefal-derevyannaya-ingenio-wood-k2300814-50120189?yclid=2635236287226869744&amp;</t>
  </si>
  <si>
    <t>Кисточка силиконовая для смазывания</t>
  </si>
  <si>
    <t>Материал:Силиконь.</t>
  </si>
  <si>
    <t>https://market.yandex.ru/product--tescoma-kistochka/325002990?clid=913&amp;</t>
  </si>
  <si>
    <t>Опрыскиватель пульверизатор ручной</t>
  </si>
  <si>
    <t>Материал: Нержавеющая сталь. Размеры: 12 шт.</t>
  </si>
  <si>
    <t>https://pokupki.market.yandex.ru/search?clid=832&amp;text=пульверизатор</t>
  </si>
  <si>
    <t>Ложка столовая из нержавеющей стали</t>
  </si>
  <si>
    <t>Материал: Нержавеющая сталь. Размеры: 21 см.</t>
  </si>
  <si>
    <t>https://www.posudaok.ru/107156-lozhka-stolovaya-optima-nerzhaveyuschaya-stal-l-18-7-6-sm-kunstwerk-3111067.html?utm_source=googlem&amp;</t>
  </si>
  <si>
    <t>Скребок для теста из нерж. стали 160*125</t>
  </si>
  <si>
    <t>Материал: фарфор. Размеры: круглая белая с широким бортом без декора. Диаметр 30,5 см.</t>
  </si>
  <si>
    <t>https://invi-shop.ru/catalog/skrebki-pekarskie-metallicheskie/3707/</t>
  </si>
  <si>
    <t>Поднос круглый металлический диаметром 30-50 см</t>
  </si>
  <si>
    <t>Материал: Нержавеющая сталь . Диаметр 38-50 см.</t>
  </si>
  <si>
    <t>https://market.yandex.ru/search?text=%D0%9F%D0%BE%D0%B4%D0%BD%D0%BE%D1%81%D1%8B%20Fissman%20%D0%9F%D0%BE%D0%B4%D0%BD%D0%BE%D1%81%20%D0%BC%D0%B5%D1%82%D0%B0%D0%BB%D0%BB%D0%B8%D1%87%D0%B5%D1%81%D0%BA%D0%B8%D0%B9%20%D1%85%D1%80%D0%BE%D0%BC%D0%B8%D1%80%D0%BE%D0%B2%D0%B0%D0%BD%</t>
  </si>
  <si>
    <t>Набор: пекарские рукавицы с длинной манжетой</t>
  </si>
  <si>
    <t>Материал: жаростойкие. Размеры: длинный манжет, 430 мм.</t>
  </si>
  <si>
    <t>https://oborud.pro/p71164525-rukavitsy-dlya-pekarej.html</t>
  </si>
  <si>
    <t>Насадка кондитерская  круглая без насечек</t>
  </si>
  <si>
    <t>Материал: Нержавеющая сталь. Размеры:15мм.</t>
  </si>
  <si>
    <t>Лопатка металлическая 37,5*7,4см для снятия горячих изделий</t>
  </si>
  <si>
    <t>Материал: Нержавеющая сталь. Размеры:37,5*7,4см</t>
  </si>
  <si>
    <t>https://market.yandex.ru/search?text=Лопатка%20металлическая%20с%20деревянной%20ручкой&amp;clid=703&amp;onstock=0&amp;local-offers-first=0</t>
  </si>
  <si>
    <t>Терка кухонная металлическая четырехсторонняя</t>
  </si>
  <si>
    <t>Материал: Нержавеющая сталь. На усмотрение организатора</t>
  </si>
  <si>
    <t>https://yabs.yandex.ru/count/WqyejI_zOoVX2LcV0mqQ0CCljqA3KH8mUyC4z6OU5jW90jub0le97KhbJXFeyxdSsRFzpfqttFdw7QyttE5MXP3igTHvEwNGwOr3UMOSvS2ZkLCAnN4xjwNtxNHASvkdAaJDyPJYK2bKYaEXF5KX6JdiV1frIg6sNVqneW7qSsIaz8CKb4G3YUXdo5er8leXCgh-75L_aApNgz6F2UdqcUFsBILHP1qIEZ92EX8QCZggbPAiCt3KH4dFPqqLeWeL5HaX6IabrJDer7XDfO5aLQfhfQ2bgX7IaPKTC6MpWMuvBgg2qZzGI8NX0XU3ZgE9AbfQMbfQMowmNGLeNM2v2j2wm6uLe7M1rIf0sq8EhW1j2paY1MXRoBqLe6qXvrQ0jeNSa0AqBUJO2j1Uq8Mf0Eq5vYy5Q2z0qgC0xGL8j0LeBnXaolcQ05oWoO0v6GevtQH4n2a5D2xPCO3O8zev7NdKlaLA6U3BeiUddZwVjOmX6dWqXqATjpDwIvrJQ0wLuj7QTZvjw1I_xoakbKAbzWeShD_F2jMu195o9Ux6wm-po5vciAiltyr-Hcn2wf9mFjymsNWjsEm-4703E80DN15TL5khgBoe85eDUpClAeXMmnQ3Be0tfaa0hWCxT5slqJbqOIqf4ZOeDqZ3PT9iENGuD68SigAh3OVX0sar90JmvGBB5S3M0gtE_S8GDg7blk_xlcDWCPVfjYHsgREmDO752OKIHs5EBEoWmnA84aLXszInO2QjhiU8cJ4w3MEMu072y09m3nJ2T6CKIZb123TNrzIpqEHQQEx-DyRmu9lyuGzPW1H-yFAA2e___KUqVEy_ekLpcqmQ_rwXRKp9rmfG1ljP0SfWJ7Fp2yiiDx-mFeghyGZTDabllPOA53hhotpPRwc1pPxibK1ns_DZseCHADi38_llhQK9s5ZFMolx_TOYE1ZMZtYtlDRl-JbwaQLbcKarNidcIgLIEUD8JWoR6KJvctmGI2E2p0OS0Xtyq85XOFUTC7tWO0fbju6Rlude7hhcp84s0bEqxupO9VLRTi1PAivNq-8z4mb3KGySrR4oDny2sFg67bXkcov_NkeYMZsS7WA57Dcw1BVd8FZVTNY53mcxxBzFaE2xs78T~2?clid=1648&amp;src_pof=1648&amp;baobab_event_id=mfhykmvi0&amp;wprid=1757749334951201-6475859073603055864-balancer-l7leveler-kubr-yp-klg-229-BAL&amp;icookie=tZndDHh3DYuHGuUwvcChxfwRdEZdahEuU1QHAo3JNnBEeShgg3TjvoY5CwPJwG%252Fk5fP%252B12flMUm1hQPIliicapxKbDI%253D</t>
  </si>
  <si>
    <t>Емкость для выбраживания  теста с крышкой</t>
  </si>
  <si>
    <t>Материал:полипропелен.на усмотрение организатора</t>
  </si>
  <si>
    <t>https://market.yandex.ru/card/yashchik-dlya-khraneniya-universalnyy-s-zamkami-i-ruchkoy-grand-box-29kh19kh124-sm-42-l-korichnevyy/103569149799?shopId=431782&amp;from=premiumOffers&amp;from-show-uid=17577495692409090643606001&amp;do-waremd5=edBSBYDZD6w7JKO6S97HGw&amp;sponsored=1&amp;cpc=ZDYXY4nOq_9LgSMaBmdn6T7mSWGTAsj9B6sh1zyMgNhJrsI8-PpETcYBK2bTmjuS9c2HqSkkUaaeJX1p5KxcwLr1H_tdZyVI3ErxS8Yug0UBcnVL77qeZwzMd0H-NJf7x46t-GsU9nDL2gLvvoplDIijatyZPCYauQ4Dcran8oTjiuS0z0mK9j4KLWOG3GmCwacJ0CtBeJDzU2lvtKDSqPPyiuPtwDNcec7wGLBSpjHvS3xy_NXMYJ8zh8ksudcjGvvlJ7ONblA-SWQhRpciuSnrnfpp9SOWpyGNVhC2qmOl3yKJUav_zpL52oSCRjtVkUdIPFjEm-L7deYiQJKumskpULoRPisUcw5TD3ZZq3CVBrAal_ZnLyfEEsYkU7oOXgHz1jkwXjRNx6zOzMZJrOugkcOHZHuNJFiPN1az3IKPzUfUYB92HgH_WSkaHhUTvQEPLt_1vd97PTDHWZM9LugVVkV9Xrx-kAk2NpTxo_ErVu2k8rHvAQMFJcrzku9HgaKDxIQzWzWQt51fgkC7McQV5JaCBFOTtTcLbIHwhvhl4iB7HLyGNP30F8b0rcA68-tJltL0UHmTaGX56CfH0g%2C%2C&amp;cc=CiBmY2Y0MjVlYjVlMjQzNGEzNmNhYTc1MmJjZmZhZjNkNhDmAYB95u0G</t>
  </si>
  <si>
    <t>Форма разьемная для пирогп диаметр22-24см</t>
  </si>
  <si>
    <t>Материал:нержавеющая сталь</t>
  </si>
  <si>
    <t>https://www.ozon.ru/product/forma-dlya-vypechki-razemnaya-forma-dlya-zapekaniya-kruglye-3-sht-18-sm-20-sm-22-sm-3286523521/?at=46tR5GX4yiPrO1mOtmENMvoTMynqxgTjNRAV1TWok9vo</t>
  </si>
  <si>
    <t>Коврик силиконовый для выпечки 60*40</t>
  </si>
  <si>
    <t>Материал:Силикон пищевой.</t>
  </si>
  <si>
    <t>https://www.ozon.ru/product/silikonovyy-kovrik-dlya-raskatki-zapekaniya-daswerk-40x60-sm-zelenyy-608426-1578201688/?utm_medium=organic&amp;utm_source=yandex_serp_products</t>
  </si>
  <si>
    <t>Поднос столовый из полипропелена 525*325</t>
  </si>
  <si>
    <t>Материал:полипропелен</t>
  </si>
  <si>
    <t>https://msk.metro-cc.ru/category/kosmetika-bytovaya-himiya/gigienicheskie-prinadlezhnosti/bumazhnye-vatnye-izdeliya</t>
  </si>
  <si>
    <t>Артикул 30 cm/5,5" https://fabulaupak.ru/catalog/dlya_konditera/azhurnye_salfetki/2241/</t>
  </si>
  <si>
    <t>http://kupi-bumagu.ru/catalog/aksessuary-dlya-kukhni/pergamentnaya-bumaga-dlya-vypechki-rukava-i-pakety-dlya-zapekaniya/</t>
  </si>
  <si>
    <t>Пластиковые контейнеры для отходов</t>
  </si>
  <si>
    <t>https://snabtop.ru/category/plastikovye-kontejnery/</t>
  </si>
  <si>
    <t>Одноразовые контейнеры для раздачи сырья (50мл) с крышкой</t>
  </si>
  <si>
    <t>http://plast-s.com/upakovochnye-emkosti</t>
  </si>
  <si>
    <t>Одноразовые контейнеры для раздачи сырья (150мл) с крышкой</t>
  </si>
  <si>
    <t>Одноразовые контейнеры для раздачи сырья (400-500мл)с крышкой</t>
  </si>
  <si>
    <r>
      <t xml:space="preserve">РАСХОДНЫЕ МАТЕРИАЛЫ (продукты питания) для категории участников "ШКОЛЬНИКИ"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</si>
  <si>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ОСНОВНОЕ И ДОП.СЫРЬЕ для категории участников ШКОЛЬНИКИ</t>
  </si>
  <si>
    <t>Мука хлебопекарная в/с ,кг</t>
  </si>
  <si>
    <t>кг.</t>
  </si>
  <si>
    <t>Дрожжи прессованные "Рекорд"</t>
  </si>
  <si>
    <t>Соль поваренная</t>
  </si>
  <si>
    <t>Сахар-песок</t>
  </si>
  <si>
    <t>Масло сливочное 82% жирности</t>
  </si>
  <si>
    <t>Яйцо куриное отборное</t>
  </si>
  <si>
    <t>Молоко пастеризованное3,5%</t>
  </si>
  <si>
    <t>Зеленый лук</t>
  </si>
  <si>
    <t>Перец черный молотый</t>
  </si>
  <si>
    <t>Сметана 20%</t>
  </si>
  <si>
    <t>Ванилин (сахар ванильный)</t>
  </si>
  <si>
    <t>Майонез 62%</t>
  </si>
  <si>
    <t>Разрыхлитель</t>
  </si>
  <si>
    <t>Вода подготовленная</t>
  </si>
  <si>
    <t>литры</t>
  </si>
  <si>
    <t>Сайра консервированная в масле( Рыба без булльона)</t>
  </si>
  <si>
    <t>Масло растительное  для смазки листов</t>
  </si>
  <si>
    <t>Супер- мука пшеничная в/с</t>
  </si>
  <si>
    <t>Мука пшеничная  цельнозерновая</t>
  </si>
  <si>
    <t>Масло оливковое</t>
  </si>
  <si>
    <t>Молоко пастеризованное 3,2%</t>
  </si>
  <si>
    <t>Персики консервированные (Плоды)</t>
  </si>
  <si>
    <t>Творог натуральный5%(сухой)</t>
  </si>
  <si>
    <t>Свежие(замороженные) ягоды ежевики или малины</t>
  </si>
  <si>
    <t>0,1/20шт</t>
  </si>
  <si>
    <t>Конфитюр термостабильный малина</t>
  </si>
  <si>
    <t>Пулиш</t>
  </si>
  <si>
    <r>
      <t xml:space="preserve">РАСХОДНЫЕ МАТЕРИАЛЫ (продукты питания) для категории участников "СТУДЕНТЫ"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</si>
  <si>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ОСНОВНОЕ И ДОП.СЫРЬЕ для категории участников СТУДЕНТЫ</t>
  </si>
  <si>
    <t>ОСНОВНОЕ И ДОП.СЫРЬЕ для категории участников СПЕЦИАЛИСТЫ</t>
  </si>
  <si>
    <t xml:space="preserve">Лук репка </t>
  </si>
  <si>
    <t>Кокосовая стружка крупного помола</t>
  </si>
  <si>
    <t>Творог 5% натуральный (сухой без сыворотки)</t>
  </si>
  <si>
    <t>Филе ципленка куриное</t>
  </si>
  <si>
    <t>0,75/13</t>
  </si>
  <si>
    <t>Изюм экстра белый</t>
  </si>
  <si>
    <t>Майонез</t>
  </si>
  <si>
    <t>Патока  крахмальная (Мед)</t>
  </si>
  <si>
    <t>Сыр твердых сортов</t>
  </si>
  <si>
    <t>Куркума молотая</t>
  </si>
  <si>
    <t>Перец молотый черный</t>
  </si>
  <si>
    <t>Шампиньоны свежие</t>
  </si>
  <si>
    <r>
      <t xml:space="preserve">для 5 рабочих мест  и 5  участников в категории </t>
    </r>
    <r>
      <rPr>
        <b/>
        <u/>
        <sz val="11"/>
        <color rgb="FFFF0000"/>
        <rFont val="Times New Roman"/>
        <family val="1"/>
        <charset val="204"/>
      </rPr>
      <t>Специалисты</t>
    </r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</si>
  <si>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рабочих мест Участникаов</t>
    </r>
  </si>
  <si>
    <t>Количество на рабочее место</t>
  </si>
  <si>
    <t>Средства для уборки (Совок и щетка)</t>
  </si>
  <si>
    <t>Перчатки хлопчатобумажные для подачи готовых изделий</t>
  </si>
  <si>
    <t>Коврик диэлектрический у рабочего стола</t>
  </si>
  <si>
    <t>Материал: Резиновый, диэлектрический. Размеры: 750х750.</t>
  </si>
  <si>
    <t>Коврик резиновый диэлектрический 750ммх750мм у печи и раскаточной машины,холодильников</t>
  </si>
  <si>
    <t>Материал:резина. Длина:600 мм. Ширина:600 мм. Толщина:6 мм. Цвет: черный. Габариты без упаковки:600х600х6 мм</t>
  </si>
  <si>
    <t>https://svarin.ru/katalog-svarochnogo-oborudovaniya/specodezhda/protivopozharnye-polotna/kovrik-rezinovyy-750h750mm/</t>
  </si>
  <si>
    <t xml:space="preserve">Маркер не стирающий </t>
  </si>
  <si>
    <t>на усмотрение застройщика площадки</t>
  </si>
  <si>
    <t xml:space="preserve">Калькулятор </t>
  </si>
  <si>
    <t>Скотч</t>
  </si>
  <si>
    <t>Одноразовые тарелки</t>
  </si>
  <si>
    <t>Одноразовые вилки</t>
  </si>
  <si>
    <t>Материал: Пластик Размеры: 165 мм.</t>
  </si>
  <si>
    <t>Одноразовые ложки</t>
  </si>
  <si>
    <t>Материал: Пластик. Размеры: 165 мм.</t>
  </si>
  <si>
    <t>Салфетки бумажные</t>
  </si>
  <si>
    <t>Материал: Нетканный.</t>
  </si>
  <si>
    <t>Одноразовые стаканчики</t>
  </si>
  <si>
    <t>Материал: Пластик. Размеры: 200 мл</t>
  </si>
  <si>
    <t>СКЛАД (определённый)</t>
  </si>
  <si>
    <t>Ссылка на сайт производителя, поставщика</t>
  </si>
  <si>
    <t>Стол производственные</t>
  </si>
  <si>
    <t>Шкаф холодильный</t>
  </si>
  <si>
    <t>Весы настольные электронные</t>
  </si>
  <si>
    <t>Материал: платформа из нержавеющей стали, металл, пласти. Наибольший предел взвешивания 5 кг, наименьший предел взвешивания не более 2 гр. Вес нетто (кг): 4,7; Длина (мм): 352; Ширина (мм): 325; Высота (мм): 105; Весы электронные. Предел взвешивания 5 кг. Дискретность - 1 г. Платформа 340х215 мм. Флюоресцентный дисплей. Питание от сети.</t>
  </si>
  <si>
    <t>КОММУНИКАЦИИ</t>
  </si>
  <si>
    <t>1 точек подключения</t>
  </si>
  <si>
    <t>Другие подключаемые коммуникации к площадке</t>
  </si>
  <si>
    <t>Вода (смеситель холодной и горячей воды)</t>
  </si>
  <si>
    <t>ХВС \ ГВС</t>
  </si>
  <si>
    <t>Канализация (моечная ванна)</t>
  </si>
  <si>
    <t>Слив в канализацию</t>
  </si>
  <si>
    <t>2 точки подключения</t>
  </si>
  <si>
    <t>Продукты общий стол для категории участников ШКОЛЬНИКИ</t>
  </si>
  <si>
    <t>кг./шт</t>
  </si>
  <si>
    <t>0,5/10</t>
  </si>
  <si>
    <t>Продукты общий стол для категории участников СТУДЕНТЫ</t>
  </si>
  <si>
    <t>Дрожжи прессованные "Рекорд"в синей упаковке</t>
  </si>
  <si>
    <t>0,14/3</t>
  </si>
  <si>
    <t>Филе ципленка куриное охлажденное</t>
  </si>
  <si>
    <t>Лук репчатый</t>
  </si>
  <si>
    <t>Продукты общий стол для категории участников СПЕЦИАЛИСТЫ</t>
  </si>
  <si>
    <t>7,5/65</t>
  </si>
  <si>
    <t>Термопод</t>
  </si>
  <si>
    <t>Тип: настольный
Вода питьевая: холодная/горячая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</si>
  <si>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"Выпечка хлебобулочных изделий"</t>
    </r>
    <r>
      <rPr>
        <sz val="11"/>
        <color rgb="FF000000"/>
        <rFont val="Times New Roman"/>
        <family val="1"/>
        <charset val="204"/>
      </rPr>
      <t xml:space="preserve">
</t>
    </r>
    <r>
      <rPr>
        <b/>
        <sz val="11"/>
        <color rgb="FF000000"/>
        <rFont val="Times New Roman"/>
        <family val="1"/>
        <charset val="204"/>
      </rPr>
      <t xml:space="preserve">Региональный менеджер: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rFont val="Times New Roman"/>
        <family val="1"/>
        <charset val="204"/>
      </rPr>
      <t>И.А. Токарева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</si>
  <si>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r>
      <t xml:space="preserve">для 5 рабочих мест  и 16  участников в категории </t>
    </r>
    <r>
      <rPr>
        <u/>
        <sz val="11"/>
        <color rgb="FFFF0000"/>
        <rFont val="Times New Roman"/>
        <family val="1"/>
        <charset val="204"/>
      </rPr>
      <t xml:space="preserve">Школьники, Студенты, </t>
    </r>
  </si>
  <si>
    <r>
      <t xml:space="preserve">для 5 рабочих мест  и 8  участников в категории </t>
    </r>
    <r>
      <rPr>
        <b/>
        <u/>
        <sz val="11"/>
        <color rgb="FFFF0000"/>
        <rFont val="Times New Roman"/>
        <family val="1"/>
        <charset val="204"/>
      </rPr>
      <t>Школьники</t>
    </r>
  </si>
  <si>
    <r>
      <t xml:space="preserve">для 5 рабочих мест  и 8  участников в категории </t>
    </r>
    <r>
      <rPr>
        <b/>
        <u/>
        <sz val="11"/>
        <color rgb="FFFF0000"/>
        <rFont val="Times New Roman"/>
        <family val="1"/>
        <charset val="204"/>
      </rPr>
      <t>Студенты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</si>
</sst>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3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1011B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name val="Times"/>
      <family val="1"/>
    </font>
    <font>
      <sz val="10"/>
      <color rgb="FF000000"/>
      <name val="Times New Roman"/>
      <charset val="204"/>
    </font>
    <font>
      <u/>
      <sz val="10"/>
      <color rgb="FF0000FF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</borders>
  <cellStyleXfs count="141">
    <xf numFmtId="0" fontId="0" fillId="0" borderId="0"/>
    <xf numFmtId="0" fontId="21" fillId="0" borderId="1"/>
    <xf numFmtId="0" fontId="22" fillId="0" borderId="1" applyNumberFormat="0" applyFill="0" applyBorder="0" applyProtection="0"/>
    <xf numFmtId="0" fontId="23" fillId="0" borderId="1"/>
    <xf numFmtId="0" fontId="26" fillId="0" borderId="1"/>
    <xf numFmtId="0" fontId="28" fillId="0" borderId="1"/>
    <xf numFmtId="0" fontId="22" fillId="0" borderId="1" applyNumberFormat="0" applyFill="0" applyBorder="0" applyAlignment="0" applyProtection="0"/>
    <xf numFmtId="0" fontId="28" fillId="0" borderId="1"/>
    <xf numFmtId="0" fontId="28" fillId="0" borderId="1"/>
    <xf numFmtId="0" fontId="26" fillId="0" borderId="1"/>
    <xf numFmtId="0" fontId="26" fillId="0" borderId="1"/>
    <xf numFmtId="0" fontId="22" fillId="0" borderId="1" applyNumberFormat="0" applyFill="0" applyBorder="0" applyProtection="0"/>
    <xf numFmtId="0" fontId="29" fillId="0" borderId="1"/>
    <xf numFmtId="0" fontId="33" fillId="0" borderId="1"/>
    <xf numFmtId="0" fontId="35" fillId="0" borderId="1" applyNumberFormat="0" applyFill="0" applyBorder="0" applyAlignment="0" applyProtection="0"/>
    <xf numFmtId="0" fontId="34" fillId="0" borderId="1"/>
    <xf numFmtId="0" fontId="28" fillId="0" borderId="1"/>
    <xf numFmtId="0" fontId="37" fillId="0" borderId="1"/>
    <xf numFmtId="0" fontId="39" fillId="0" borderId="1"/>
    <xf numFmtId="0" fontId="36" fillId="0" borderId="1"/>
    <xf numFmtId="0" fontId="36" fillId="0" borderId="1"/>
    <xf numFmtId="0" fontId="38" fillId="0" borderId="1"/>
    <xf numFmtId="0" fontId="26" fillId="0" borderId="1"/>
    <xf numFmtId="0" fontId="36" fillId="0" borderId="1"/>
    <xf numFmtId="0" fontId="36" fillId="0" borderId="1"/>
    <xf numFmtId="0" fontId="28" fillId="0" borderId="1"/>
    <xf numFmtId="0" fontId="41" fillId="0" borderId="1" applyNumberFormat="0" applyFill="0" applyBorder="0" applyAlignment="0" applyProtection="0"/>
    <xf numFmtId="0" fontId="46" fillId="0" borderId="1"/>
    <xf numFmtId="0" fontId="54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Protection="0"/>
    <xf numFmtId="0" fontId="52" fillId="0" borderId="1" applyNumberFormat="0" applyFill="0" applyBorder="0" applyProtection="0"/>
    <xf numFmtId="0" fontId="52" fillId="0" borderId="1" applyNumberFormat="0" applyFill="0" applyBorder="0" applyProtection="0"/>
    <xf numFmtId="0" fontId="55" fillId="0" borderId="1" applyNumberFormat="0" applyFill="0" applyBorder="0" applyAlignment="0" applyProtection="0"/>
    <xf numFmtId="0" fontId="55" fillId="0" borderId="1" applyNumberFormat="0" applyFill="0" applyBorder="0" applyAlignment="0" applyProtection="0"/>
    <xf numFmtId="0" fontId="52" fillId="0" borderId="1" applyNumberFormat="0" applyFill="0" applyBorder="0" applyProtection="0"/>
    <xf numFmtId="0" fontId="56" fillId="0" borderId="1" applyNumberFormat="0" applyFill="0" applyBorder="0" applyAlignment="0" applyProtection="0"/>
    <xf numFmtId="0" fontId="50" fillId="0" borderId="1" applyNumberFormat="0" applyFill="0" applyBorder="0" applyAlignment="0" applyProtection="0">
      <alignment vertical="center"/>
    </xf>
    <xf numFmtId="0" fontId="57" fillId="0" borderId="1"/>
    <xf numFmtId="0" fontId="57" fillId="0" borderId="1"/>
    <xf numFmtId="0" fontId="57" fillId="0" borderId="1"/>
    <xf numFmtId="0" fontId="57" fillId="0" borderId="1"/>
    <xf numFmtId="0" fontId="57" fillId="0" borderId="1"/>
    <xf numFmtId="0" fontId="57" fillId="0" borderId="1"/>
    <xf numFmtId="0" fontId="46" fillId="0" borderId="1"/>
    <xf numFmtId="0" fontId="46" fillId="0" borderId="1"/>
    <xf numFmtId="0" fontId="58" fillId="0" borderId="1"/>
    <xf numFmtId="0" fontId="58" fillId="0" borderId="1"/>
    <xf numFmtId="0" fontId="51" fillId="0" borderId="1"/>
    <xf numFmtId="0" fontId="47" fillId="0" borderId="1"/>
    <xf numFmtId="0" fontId="47" fillId="0" borderId="1"/>
    <xf numFmtId="0" fontId="47" fillId="0" borderId="1"/>
    <xf numFmtId="0" fontId="51" fillId="0" borderId="1"/>
    <xf numFmtId="0" fontId="51" fillId="0" borderId="1"/>
    <xf numFmtId="0" fontId="51" fillId="0" borderId="1"/>
    <xf numFmtId="0" fontId="51" fillId="0" borderId="1"/>
    <xf numFmtId="0" fontId="51" fillId="0" borderId="1"/>
    <xf numFmtId="0" fontId="47" fillId="0" borderId="1"/>
    <xf numFmtId="0" fontId="47" fillId="0" borderId="1"/>
    <xf numFmtId="0" fontId="47" fillId="0" borderId="1"/>
    <xf numFmtId="0" fontId="51" fillId="0" borderId="1"/>
    <xf numFmtId="0" fontId="51" fillId="0" borderId="1"/>
    <xf numFmtId="0" fontId="51" fillId="0" borderId="1"/>
    <xf numFmtId="0" fontId="47" fillId="0" borderId="1"/>
    <xf numFmtId="0" fontId="47" fillId="0" borderId="1"/>
    <xf numFmtId="0" fontId="47" fillId="0" borderId="1"/>
    <xf numFmtId="0" fontId="47" fillId="0" borderId="1"/>
    <xf numFmtId="0" fontId="59" fillId="0" borderId="1"/>
    <xf numFmtId="0" fontId="59" fillId="0" borderId="1"/>
    <xf numFmtId="0" fontId="47" fillId="0" borderId="1"/>
    <xf numFmtId="0" fontId="47" fillId="0" borderId="1"/>
    <xf numFmtId="0" fontId="51" fillId="0" borderId="1"/>
    <xf numFmtId="0" fontId="51" fillId="0" borderId="1"/>
    <xf numFmtId="0" fontId="51" fillId="0" borderId="1"/>
    <xf numFmtId="0" fontId="60" fillId="0" borderId="1"/>
    <xf numFmtId="0" fontId="60" fillId="0" borderId="1"/>
    <xf numFmtId="0" fontId="61" fillId="0" borderId="1"/>
    <xf numFmtId="0" fontId="61" fillId="0" borderId="1"/>
    <xf numFmtId="0" fontId="47" fillId="0" borderId="1"/>
    <xf numFmtId="0" fontId="62" fillId="0" borderId="1"/>
    <xf numFmtId="0" fontId="47" fillId="0" borderId="1"/>
    <xf numFmtId="0" fontId="47" fillId="0" borderId="1"/>
    <xf numFmtId="0" fontId="47" fillId="0" borderId="1"/>
    <xf numFmtId="0" fontId="47" fillId="0" borderId="1"/>
    <xf numFmtId="0" fontId="13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13" fillId="0" borderId="1"/>
    <xf numFmtId="0" fontId="13" fillId="0" borderId="1"/>
    <xf numFmtId="0" fontId="34" fillId="0" borderId="1"/>
    <xf numFmtId="0" fontId="13" fillId="0" borderId="1"/>
    <xf numFmtId="0" fontId="13" fillId="0" borderId="1"/>
    <xf numFmtId="0" fontId="13" fillId="0" borderId="1"/>
    <xf numFmtId="0" fontId="40" fillId="0" borderId="1"/>
    <xf numFmtId="0" fontId="40" fillId="0" borderId="1"/>
    <xf numFmtId="0" fontId="40" fillId="0" borderId="1"/>
    <xf numFmtId="0" fontId="13" fillId="0" borderId="1"/>
    <xf numFmtId="0" fontId="13" fillId="0" borderId="1"/>
    <xf numFmtId="0" fontId="13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13" fillId="0" borderId="1"/>
    <xf numFmtId="0" fontId="13" fillId="0" borderId="1"/>
    <xf numFmtId="0" fontId="13" fillId="0" borderId="1"/>
    <xf numFmtId="0" fontId="40" fillId="0" borderId="1"/>
    <xf numFmtId="0" fontId="23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65" fillId="0" borderId="1" applyNumberFormat="0" applyFill="0" applyBorder="0" applyAlignment="0" applyProtection="0">
      <alignment vertical="center"/>
    </xf>
    <xf numFmtId="0" fontId="22" fillId="0" borderId="1" applyNumberFormat="0" applyFill="0" applyBorder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22" fillId="0" borderId="1" applyNumberFormat="0" applyFill="0" applyBorder="0" applyProtection="0"/>
    <xf numFmtId="0" fontId="22" fillId="0" borderId="1" applyNumberFormat="0" applyFill="0" applyBorder="0" applyAlignment="0" applyProtection="0"/>
    <xf numFmtId="0" fontId="29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67" fillId="0" borderId="1"/>
    <xf numFmtId="0" fontId="68" fillId="0" borderId="1"/>
    <xf numFmtId="0" fontId="21" fillId="0" borderId="1"/>
    <xf numFmtId="0" fontId="21" fillId="0" borderId="1"/>
    <xf numFmtId="0" fontId="21" fillId="0" borderId="1"/>
    <xf numFmtId="0" fontId="69" fillId="0" borderId="1"/>
    <xf numFmtId="0" fontId="81" fillId="0" borderId="1"/>
    <xf numFmtId="0" fontId="40" fillId="0" borderId="1">
      <alignment vertical="center"/>
    </xf>
    <xf numFmtId="0" fontId="13" fillId="0" borderId="1">
      <protection locked="0"/>
    </xf>
    <xf numFmtId="0" fontId="82" fillId="0" borderId="1">
      <alignment vertical="top"/>
      <protection locked="0"/>
    </xf>
    <xf numFmtId="0" fontId="23" fillId="0" borderId="1">
      <protection locked="0"/>
    </xf>
  </cellStyleXfs>
  <cellXfs count="485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20" fillId="0" borderId="22" xfId="1" applyFont="1" applyBorder="1" applyAlignment="1">
      <alignment horizontal="center" vertical="center" wrapText="1"/>
    </xf>
    <xf numFmtId="0" fontId="17" fillId="0" borderId="1" xfId="1" applyFont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30" fillId="0" borderId="1" xfId="12" quotePrefix="1" applyFont="1" applyAlignment="1">
      <alignment horizontal="left" vertical="center"/>
    </xf>
    <xf numFmtId="0" fontId="19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top"/>
    </xf>
    <xf numFmtId="0" fontId="24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/>
    </xf>
    <xf numFmtId="0" fontId="20" fillId="4" borderId="12" xfId="0" applyFont="1" applyFill="1" applyBorder="1" applyAlignment="1">
      <alignment horizontal="left" vertical="center"/>
    </xf>
    <xf numFmtId="0" fontId="24" fillId="0" borderId="5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20" fillId="0" borderId="5" xfId="20" applyFont="1" applyBorder="1" applyAlignment="1">
      <alignment horizontal="center" vertical="center" wrapText="1"/>
    </xf>
    <xf numFmtId="0" fontId="17" fillId="0" borderId="1" xfId="20" applyFont="1" applyAlignment="1">
      <alignment horizontal="center" vertical="center" wrapText="1"/>
    </xf>
    <xf numFmtId="0" fontId="19" fillId="0" borderId="12" xfId="20" applyFont="1" applyBorder="1" applyAlignment="1">
      <alignment horizontal="center" vertical="center" wrapText="1"/>
    </xf>
    <xf numFmtId="0" fontId="19" fillId="0" borderId="32" xfId="2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5" fillId="11" borderId="22" xfId="6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shrinkToFit="1"/>
    </xf>
    <xf numFmtId="0" fontId="1" fillId="12" borderId="22" xfId="0" applyFont="1" applyFill="1" applyBorder="1" applyAlignment="1">
      <alignment horizontal="left" vertical="center" wrapText="1"/>
    </xf>
    <xf numFmtId="0" fontId="1" fillId="12" borderId="22" xfId="0" applyFont="1" applyFill="1" applyBorder="1" applyAlignment="1">
      <alignment horizontal="left" vertical="top" wrapText="1"/>
    </xf>
    <xf numFmtId="0" fontId="8" fillId="12" borderId="22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24" fillId="12" borderId="22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17" fillId="12" borderId="5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top" wrapText="1"/>
    </xf>
    <xf numFmtId="0" fontId="24" fillId="13" borderId="22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left" vertical="center" wrapText="1"/>
    </xf>
    <xf numFmtId="0" fontId="7" fillId="13" borderId="22" xfId="0" applyFont="1" applyFill="1" applyBorder="1" applyAlignment="1">
      <alignment horizontal="left" vertical="top" wrapText="1"/>
    </xf>
    <xf numFmtId="0" fontId="8" fillId="13" borderId="22" xfId="0" applyFont="1" applyFill="1" applyBorder="1" applyAlignment="1">
      <alignment horizontal="center" vertical="center" wrapText="1"/>
    </xf>
    <xf numFmtId="0" fontId="7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 wrapText="1"/>
    </xf>
    <xf numFmtId="0" fontId="24" fillId="13" borderId="22" xfId="0" applyFont="1" applyFill="1" applyBorder="1" applyAlignment="1">
      <alignment horizontal="left" vertical="center" wrapText="1"/>
    </xf>
    <xf numFmtId="0" fontId="24" fillId="13" borderId="22" xfId="0" applyFont="1" applyFill="1" applyBorder="1" applyAlignment="1">
      <alignment horizontal="left" vertical="top" wrapText="1"/>
    </xf>
    <xf numFmtId="0" fontId="7" fillId="13" borderId="22" xfId="0" applyFont="1" applyFill="1" applyBorder="1" applyAlignment="1">
      <alignment horizontal="center" vertical="center"/>
    </xf>
    <xf numFmtId="0" fontId="1" fillId="13" borderId="22" xfId="0" applyFont="1" applyFill="1" applyBorder="1" applyAlignment="1">
      <alignment horizontal="center" vertical="center" shrinkToFit="1"/>
    </xf>
    <xf numFmtId="0" fontId="24" fillId="13" borderId="8" xfId="0" applyFont="1" applyFill="1" applyBorder="1" applyAlignment="1">
      <alignment horizontal="left" vertical="center" wrapText="1"/>
    </xf>
    <xf numFmtId="0" fontId="24" fillId="13" borderId="8" xfId="0" applyFont="1" applyFill="1" applyBorder="1" applyAlignment="1">
      <alignment horizontal="left" vertical="top" wrapText="1"/>
    </xf>
    <xf numFmtId="0" fontId="7" fillId="13" borderId="5" xfId="0" applyFont="1" applyFill="1" applyBorder="1" applyAlignment="1">
      <alignment horizontal="center" vertical="center" wrapText="1"/>
    </xf>
    <xf numFmtId="0" fontId="7" fillId="13" borderId="23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7" fillId="13" borderId="12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left" vertical="center" wrapText="1"/>
    </xf>
    <xf numFmtId="0" fontId="18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17" fillId="14" borderId="1" xfId="0" applyFont="1" applyFill="1" applyBorder="1" applyAlignment="1">
      <alignment horizontal="left" vertical="center" wrapText="1"/>
    </xf>
    <xf numFmtId="0" fontId="17" fillId="0" borderId="40" xfId="7" applyFont="1" applyBorder="1" applyAlignment="1">
      <alignment horizontal="center" vertical="center"/>
    </xf>
    <xf numFmtId="0" fontId="17" fillId="11" borderId="22" xfId="24" applyFont="1" applyFill="1" applyBorder="1" applyAlignment="1">
      <alignment horizontal="left" vertical="center" wrapText="1"/>
    </xf>
    <xf numFmtId="0" fontId="42" fillId="15" borderId="22" xfId="0" applyFont="1" applyFill="1" applyBorder="1" applyAlignment="1">
      <alignment horizontal="center" vertical="center" shrinkToFit="1"/>
    </xf>
    <xf numFmtId="0" fontId="1" fillId="15" borderId="22" xfId="0" applyFont="1" applyFill="1" applyBorder="1" applyAlignment="1">
      <alignment horizontal="left" vertical="center" wrapText="1"/>
    </xf>
    <xf numFmtId="0" fontId="43" fillId="15" borderId="22" xfId="0" applyFont="1" applyFill="1" applyBorder="1" applyAlignment="1">
      <alignment horizontal="left" vertical="top" wrapText="1"/>
    </xf>
    <xf numFmtId="0" fontId="44" fillId="15" borderId="22" xfId="0" applyFont="1" applyFill="1" applyBorder="1" applyAlignment="1">
      <alignment horizontal="center" vertical="center" wrapText="1"/>
    </xf>
    <xf numFmtId="0" fontId="43" fillId="15" borderId="22" xfId="0" applyFont="1" applyFill="1" applyBorder="1" applyAlignment="1">
      <alignment horizontal="center" vertical="center" wrapText="1"/>
    </xf>
    <xf numFmtId="0" fontId="42" fillId="15" borderId="22" xfId="0" applyFont="1" applyFill="1" applyBorder="1" applyAlignment="1">
      <alignment horizontal="center" vertical="center" wrapText="1"/>
    </xf>
    <xf numFmtId="0" fontId="7" fillId="15" borderId="22" xfId="0" applyFont="1" applyFill="1" applyBorder="1" applyAlignment="1">
      <alignment horizontal="left" vertical="top" wrapText="1"/>
    </xf>
    <xf numFmtId="0" fontId="7" fillId="15" borderId="5" xfId="0" applyFont="1" applyFill="1" applyBorder="1" applyAlignment="1">
      <alignment horizontal="center" vertical="center" wrapText="1"/>
    </xf>
    <xf numFmtId="0" fontId="45" fillId="15" borderId="5" xfId="0" applyFont="1" applyFill="1" applyBorder="1" applyAlignment="1">
      <alignment horizontal="center" vertical="center" wrapText="1"/>
    </xf>
    <xf numFmtId="0" fontId="43" fillId="15" borderId="34" xfId="0" applyFont="1" applyFill="1" applyBorder="1" applyAlignment="1">
      <alignment horizontal="center" vertical="center" wrapText="1"/>
    </xf>
    <xf numFmtId="0" fontId="42" fillId="15" borderId="22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/>
    </xf>
    <xf numFmtId="0" fontId="1" fillId="13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25" fillId="0" borderId="22" xfId="6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top" wrapText="1"/>
    </xf>
    <xf numFmtId="0" fontId="48" fillId="0" borderId="22" xfId="45" applyFont="1" applyFill="1" applyBorder="1" applyAlignment="1">
      <alignment horizontal="left" vertical="center" wrapText="1"/>
    </xf>
    <xf numFmtId="0" fontId="48" fillId="0" borderId="22" xfId="45" applyFont="1" applyFill="1" applyBorder="1" applyAlignment="1">
      <alignment horizontal="left" vertical="top" wrapText="1"/>
    </xf>
    <xf numFmtId="0" fontId="49" fillId="0" borderId="22" xfId="45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shrinkToFit="1"/>
    </xf>
    <xf numFmtId="0" fontId="25" fillId="0" borderId="22" xfId="6" applyFont="1" applyFill="1" applyBorder="1" applyAlignment="1">
      <alignment horizontal="left" vertical="center"/>
    </xf>
    <xf numFmtId="0" fontId="1" fillId="14" borderId="22" xfId="109" applyFont="1" applyFill="1" applyBorder="1" applyAlignment="1">
      <alignment horizontal="left" vertical="center" wrapText="1"/>
    </xf>
    <xf numFmtId="0" fontId="1" fillId="0" borderId="23" xfId="109" applyFont="1" applyFill="1" applyBorder="1" applyAlignment="1">
      <alignment horizontal="center" vertical="center" shrinkToFit="1"/>
    </xf>
    <xf numFmtId="0" fontId="1" fillId="0" borderId="22" xfId="109" applyFont="1" applyFill="1" applyBorder="1" applyAlignment="1">
      <alignment horizontal="left" vertical="center" wrapText="1"/>
    </xf>
    <xf numFmtId="0" fontId="7" fillId="0" borderId="20" xfId="109" applyFont="1" applyFill="1" applyBorder="1" applyAlignment="1">
      <alignment horizontal="left" vertical="center" wrapText="1"/>
    </xf>
    <xf numFmtId="0" fontId="7" fillId="0" borderId="22" xfId="109" applyFont="1" applyFill="1" applyBorder="1" applyAlignment="1">
      <alignment horizontal="center" vertical="center" wrapText="1"/>
    </xf>
    <xf numFmtId="1" fontId="1" fillId="0" borderId="22" xfId="109" applyNumberFormat="1" applyFont="1" applyFill="1" applyBorder="1" applyAlignment="1">
      <alignment horizontal="center" vertical="center" wrapText="1"/>
    </xf>
    <xf numFmtId="0" fontId="7" fillId="0" borderId="20" xfId="109" applyFont="1" applyFill="1" applyBorder="1" applyAlignment="1">
      <alignment horizontal="left" vertical="center"/>
    </xf>
    <xf numFmtId="0" fontId="71" fillId="0" borderId="22" xfId="0" applyFont="1" applyBorder="1" applyAlignment="1">
      <alignment horizontal="left" vertical="center" wrapText="1"/>
    </xf>
    <xf numFmtId="0" fontId="71" fillId="0" borderId="22" xfId="0" applyFont="1" applyBorder="1" applyAlignment="1">
      <alignment horizontal="left" vertical="top" wrapText="1"/>
    </xf>
    <xf numFmtId="0" fontId="71" fillId="0" borderId="22" xfId="109" applyFont="1" applyBorder="1" applyAlignment="1">
      <alignment horizontal="center" vertical="center" wrapText="1"/>
    </xf>
    <xf numFmtId="0" fontId="71" fillId="14" borderId="22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left" vertical="top"/>
    </xf>
    <xf numFmtId="0" fontId="7" fillId="0" borderId="22" xfId="0" applyFont="1" applyBorder="1" applyAlignment="1">
      <alignment horizontal="left" vertical="top"/>
    </xf>
    <xf numFmtId="0" fontId="32" fillId="0" borderId="22" xfId="0" applyFont="1" applyBorder="1" applyAlignment="1">
      <alignment horizontal="left" vertical="center"/>
    </xf>
    <xf numFmtId="0" fontId="6" fillId="0" borderId="22" xfId="109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8" fillId="0" borderId="22" xfId="6" applyFont="1" applyBorder="1" applyAlignment="1">
      <alignment horizontal="left" vertical="top"/>
    </xf>
    <xf numFmtId="0" fontId="7" fillId="0" borderId="22" xfId="109" applyFont="1" applyBorder="1" applyAlignment="1">
      <alignment horizontal="center" vertical="center" wrapText="1"/>
    </xf>
    <xf numFmtId="0" fontId="7" fillId="14" borderId="22" xfId="0" applyFont="1" applyFill="1" applyBorder="1" applyAlignment="1">
      <alignment horizontal="center" vertical="center"/>
    </xf>
    <xf numFmtId="0" fontId="7" fillId="11" borderId="22" xfId="1" applyFont="1" applyFill="1" applyBorder="1" applyAlignment="1">
      <alignment horizontal="center" vertical="center" wrapText="1"/>
    </xf>
    <xf numFmtId="0" fontId="1" fillId="11" borderId="22" xfId="1" applyFont="1" applyFill="1" applyBorder="1" applyAlignment="1">
      <alignment horizontal="left" vertical="center" wrapText="1"/>
    </xf>
    <xf numFmtId="0" fontId="1" fillId="11" borderId="22" xfId="1" applyFont="1" applyFill="1" applyBorder="1" applyAlignment="1">
      <alignment horizontal="left" vertical="top" wrapText="1"/>
    </xf>
    <xf numFmtId="0" fontId="1" fillId="11" borderId="22" xfId="1" applyFont="1" applyFill="1" applyBorder="1" applyAlignment="1">
      <alignment horizontal="center" vertical="center" wrapText="1"/>
    </xf>
    <xf numFmtId="0" fontId="9" fillId="11" borderId="1" xfId="6" applyFont="1" applyFill="1" applyBorder="1" applyAlignment="1">
      <alignment horizontal="left" vertical="top"/>
    </xf>
    <xf numFmtId="0" fontId="71" fillId="0" borderId="46" xfId="0" applyFont="1" applyBorder="1" applyAlignment="1">
      <alignment horizontal="left" vertical="center" wrapText="1"/>
    </xf>
    <xf numFmtId="0" fontId="71" fillId="0" borderId="46" xfId="6" applyFont="1" applyFill="1" applyBorder="1" applyAlignment="1">
      <alignment horizontal="left" vertical="top" wrapText="1"/>
    </xf>
    <xf numFmtId="0" fontId="74" fillId="0" borderId="22" xfId="6" applyFont="1" applyFill="1" applyBorder="1" applyAlignment="1">
      <alignment horizontal="left" vertical="top" wrapText="1"/>
    </xf>
    <xf numFmtId="0" fontId="17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top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1" fillId="0" borderId="38" xfId="0" applyFont="1" applyFill="1" applyBorder="1" applyAlignment="1">
      <alignment horizontal="left" vertical="center"/>
    </xf>
    <xf numFmtId="0" fontId="71" fillId="0" borderId="23" xfId="0" applyFont="1" applyFill="1" applyBorder="1" applyAlignment="1">
      <alignment horizontal="left" vertical="center" wrapText="1"/>
    </xf>
    <xf numFmtId="0" fontId="72" fillId="0" borderId="22" xfId="6" applyFont="1" applyFill="1" applyBorder="1" applyAlignment="1">
      <alignment horizontal="left" vertical="top"/>
    </xf>
    <xf numFmtId="0" fontId="71" fillId="0" borderId="22" xfId="109" applyFont="1" applyFill="1" applyBorder="1" applyAlignment="1">
      <alignment horizontal="center" vertical="center" wrapText="1"/>
    </xf>
    <xf numFmtId="0" fontId="71" fillId="0" borderId="22" xfId="0" applyFont="1" applyFill="1" applyBorder="1" applyAlignment="1">
      <alignment horizontal="center" vertical="center" wrapText="1"/>
    </xf>
    <xf numFmtId="0" fontId="73" fillId="0" borderId="22" xfId="0" applyFont="1" applyFill="1" applyBorder="1" applyAlignment="1">
      <alignment horizontal="left" vertical="center"/>
    </xf>
    <xf numFmtId="0" fontId="71" fillId="0" borderId="22" xfId="0" applyFont="1" applyFill="1" applyBorder="1" applyAlignment="1">
      <alignment horizontal="left" vertical="center" wrapText="1"/>
    </xf>
    <xf numFmtId="0" fontId="9" fillId="0" borderId="1" xfId="6" applyFont="1" applyFill="1" applyBorder="1" applyAlignment="1">
      <alignment horizontal="left" vertical="top"/>
    </xf>
    <xf numFmtId="0" fontId="71" fillId="0" borderId="22" xfId="3" applyFont="1" applyFill="1" applyBorder="1" applyAlignment="1">
      <alignment horizontal="left" vertical="center" wrapText="1"/>
    </xf>
    <xf numFmtId="0" fontId="73" fillId="0" borderId="22" xfId="0" applyFont="1" applyFill="1" applyBorder="1" applyAlignment="1">
      <alignment horizontal="left" vertical="center" wrapText="1"/>
    </xf>
    <xf numFmtId="0" fontId="73" fillId="0" borderId="22" xfId="0" applyFont="1" applyFill="1" applyBorder="1" applyAlignment="1">
      <alignment horizontal="left" vertical="top" wrapText="1"/>
    </xf>
    <xf numFmtId="0" fontId="71" fillId="0" borderId="46" xfId="0" applyFont="1" applyFill="1" applyBorder="1" applyAlignment="1">
      <alignment horizontal="left" vertical="center" wrapText="1"/>
    </xf>
    <xf numFmtId="0" fontId="73" fillId="0" borderId="22" xfId="109" applyFont="1" applyFill="1" applyBorder="1" applyAlignment="1">
      <alignment horizontal="left" vertical="center" wrapText="1"/>
    </xf>
    <xf numFmtId="0" fontId="71" fillId="0" borderId="22" xfId="109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7" fillId="0" borderId="22" xfId="6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8" fillId="0" borderId="22" xfId="6" applyFont="1" applyBorder="1" applyAlignment="1">
      <alignment horizontal="left" vertical="center"/>
    </xf>
    <xf numFmtId="0" fontId="18" fillId="0" borderId="35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71" fillId="0" borderId="33" xfId="0" applyFont="1" applyBorder="1" applyAlignment="1">
      <alignment horizontal="left" vertical="center" wrapText="1"/>
    </xf>
    <xf numFmtId="0" fontId="71" fillId="0" borderId="33" xfId="6" applyFont="1" applyFill="1" applyBorder="1" applyAlignment="1">
      <alignment horizontal="left" vertical="center" wrapText="1"/>
    </xf>
    <xf numFmtId="0" fontId="71" fillId="0" borderId="47" xfId="0" applyFont="1" applyBorder="1" applyAlignment="1">
      <alignment horizontal="center" vertical="center"/>
    </xf>
    <xf numFmtId="0" fontId="71" fillId="0" borderId="22" xfId="0" applyFont="1" applyBorder="1" applyAlignment="1">
      <alignment horizontal="left" vertical="center"/>
    </xf>
    <xf numFmtId="0" fontId="71" fillId="0" borderId="22" xfId="0" applyFont="1" applyBorder="1" applyAlignment="1">
      <alignment horizontal="center" vertical="center"/>
    </xf>
    <xf numFmtId="0" fontId="72" fillId="0" borderId="22" xfId="6" applyFont="1" applyBorder="1" applyAlignment="1">
      <alignment horizontal="left" vertical="center"/>
    </xf>
    <xf numFmtId="0" fontId="71" fillId="0" borderId="22" xfId="6" applyFont="1" applyFill="1" applyBorder="1" applyAlignment="1">
      <alignment horizontal="left" vertical="center" wrapText="1"/>
    </xf>
    <xf numFmtId="0" fontId="73" fillId="0" borderId="22" xfId="0" applyFont="1" applyBorder="1" applyAlignment="1">
      <alignment horizontal="center" vertical="center"/>
    </xf>
    <xf numFmtId="0" fontId="71" fillId="0" borderId="22" xfId="0" applyFont="1" applyBorder="1" applyAlignment="1">
      <alignment horizontal="left" vertical="top"/>
    </xf>
    <xf numFmtId="0" fontId="71" fillId="0" borderId="48" xfId="0" applyFont="1" applyBorder="1" applyAlignment="1">
      <alignment horizontal="center" vertical="center" wrapText="1"/>
    </xf>
    <xf numFmtId="0" fontId="71" fillId="0" borderId="48" xfId="2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left" vertical="center" wrapText="1"/>
    </xf>
    <xf numFmtId="0" fontId="75" fillId="0" borderId="33" xfId="0" applyFont="1" applyBorder="1" applyAlignment="1">
      <alignment horizontal="left" vertical="center" wrapText="1"/>
    </xf>
    <xf numFmtId="0" fontId="75" fillId="0" borderId="22" xfId="0" applyFont="1" applyBorder="1" applyAlignment="1">
      <alignment horizontal="left" vertical="center"/>
    </xf>
    <xf numFmtId="0" fontId="76" fillId="0" borderId="22" xfId="0" applyFont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top" wrapText="1"/>
    </xf>
    <xf numFmtId="0" fontId="73" fillId="0" borderId="22" xfId="109" applyFont="1" applyBorder="1" applyAlignment="1">
      <alignment horizontal="center" vertical="center" wrapText="1" shrinkToFit="1"/>
    </xf>
    <xf numFmtId="0" fontId="9" fillId="11" borderId="22" xfId="6" applyFont="1" applyFill="1" applyBorder="1" applyAlignment="1">
      <alignment horizontal="left" vertical="top"/>
    </xf>
    <xf numFmtId="0" fontId="22" fillId="11" borderId="22" xfId="6" applyFill="1" applyBorder="1" applyAlignment="1">
      <alignment horizontal="left" vertical="top"/>
    </xf>
    <xf numFmtId="0" fontId="1" fillId="0" borderId="22" xfId="0" applyFont="1" applyBorder="1" applyAlignment="1">
      <alignment horizontal="left" vertical="center" wrapText="1" indent="1"/>
    </xf>
    <xf numFmtId="0" fontId="9" fillId="11" borderId="49" xfId="6" applyFont="1" applyFill="1" applyBorder="1" applyAlignment="1">
      <alignment horizontal="left" vertical="top"/>
    </xf>
    <xf numFmtId="0" fontId="9" fillId="0" borderId="22" xfId="6" applyFont="1" applyBorder="1" applyAlignment="1">
      <alignment horizontal="left" vertical="top"/>
    </xf>
    <xf numFmtId="0" fontId="13" fillId="0" borderId="22" xfId="0" applyFont="1" applyBorder="1" applyAlignment="1">
      <alignment horizontal="left" vertical="center"/>
    </xf>
    <xf numFmtId="0" fontId="9" fillId="11" borderId="22" xfId="6" applyFont="1" applyFill="1" applyBorder="1" applyAlignment="1">
      <alignment horizontal="left" vertical="center"/>
    </xf>
    <xf numFmtId="0" fontId="7" fillId="11" borderId="22" xfId="0" applyFont="1" applyFill="1" applyBorder="1" applyAlignment="1">
      <alignment horizontal="left" vertical="top"/>
    </xf>
    <xf numFmtId="0" fontId="7" fillId="0" borderId="22" xfId="6" applyFont="1" applyFill="1" applyBorder="1" applyAlignment="1">
      <alignment vertical="top" wrapText="1"/>
    </xf>
    <xf numFmtId="0" fontId="7" fillId="0" borderId="22" xfId="0" applyFont="1" applyBorder="1" applyAlignment="1">
      <alignment horizontal="justify" vertical="center"/>
    </xf>
    <xf numFmtId="0" fontId="1" fillId="0" borderId="22" xfId="0" applyFont="1" applyBorder="1" applyAlignment="1">
      <alignment vertical="center" wrapText="1"/>
    </xf>
    <xf numFmtId="0" fontId="23" fillId="0" borderId="22" xfId="0" applyFont="1" applyBorder="1" applyAlignment="1">
      <alignment horizontal="left" vertical="top"/>
    </xf>
    <xf numFmtId="0" fontId="70" fillId="0" borderId="22" xfId="0" applyFont="1" applyBorder="1" applyAlignment="1">
      <alignment horizontal="left" vertical="top"/>
    </xf>
    <xf numFmtId="0" fontId="32" fillId="0" borderId="22" xfId="0" applyFont="1" applyBorder="1" applyAlignment="1">
      <alignment horizontal="left" vertical="top" wrapText="1"/>
    </xf>
    <xf numFmtId="0" fontId="78" fillId="0" borderId="22" xfId="0" applyFont="1" applyBorder="1" applyAlignment="1">
      <alignment horizontal="left" vertical="center"/>
    </xf>
    <xf numFmtId="0" fontId="8" fillId="0" borderId="22" xfId="6" applyFont="1" applyBorder="1" applyAlignment="1">
      <alignment horizontal="justify" vertical="center" wrapText="1"/>
    </xf>
    <xf numFmtId="0" fontId="22" fillId="0" borderId="22" xfId="6" applyBorder="1" applyAlignment="1">
      <alignment horizontal="left" vertical="top"/>
    </xf>
    <xf numFmtId="0" fontId="32" fillId="14" borderId="22" xfId="0" applyFont="1" applyFill="1" applyBorder="1" applyAlignment="1">
      <alignment horizontal="left" vertical="center" wrapText="1"/>
    </xf>
    <xf numFmtId="0" fontId="6" fillId="14" borderId="22" xfId="0" applyFont="1" applyFill="1" applyBorder="1" applyAlignment="1">
      <alignment horizontal="center" vertical="center" wrapText="1"/>
    </xf>
    <xf numFmtId="0" fontId="7" fillId="14" borderId="22" xfId="0" applyFont="1" applyFill="1" applyBorder="1" applyAlignment="1">
      <alignment horizontal="center" vertical="center" wrapText="1"/>
    </xf>
    <xf numFmtId="0" fontId="32" fillId="14" borderId="22" xfId="0" applyFont="1" applyFill="1" applyBorder="1" applyAlignment="1">
      <alignment horizontal="center" vertical="center" wrapText="1"/>
    </xf>
    <xf numFmtId="0" fontId="1" fillId="14" borderId="23" xfId="0" applyFont="1" applyFill="1" applyBorder="1" applyAlignment="1">
      <alignment horizontal="center" vertical="center" wrapText="1"/>
    </xf>
    <xf numFmtId="0" fontId="70" fillId="14" borderId="22" xfId="0" applyFont="1" applyFill="1" applyBorder="1" applyAlignment="1">
      <alignment horizontal="left" vertical="top"/>
    </xf>
    <xf numFmtId="0" fontId="1" fillId="14" borderId="22" xfId="0" applyFont="1" applyFill="1" applyBorder="1" applyAlignment="1">
      <alignment horizontal="left" vertical="center" wrapText="1"/>
    </xf>
    <xf numFmtId="0" fontId="8" fillId="14" borderId="22" xfId="6" applyFont="1" applyFill="1" applyBorder="1" applyAlignment="1">
      <alignment horizontal="left" vertical="top"/>
    </xf>
    <xf numFmtId="0" fontId="1" fillId="14" borderId="22" xfId="0" applyFont="1" applyFill="1" applyBorder="1" applyAlignment="1">
      <alignment horizontal="center" vertical="center" wrapText="1"/>
    </xf>
    <xf numFmtId="0" fontId="7" fillId="14" borderId="22" xfId="0" applyFont="1" applyFill="1" applyBorder="1" applyAlignment="1">
      <alignment horizontal="left" vertical="top"/>
    </xf>
    <xf numFmtId="16" fontId="1" fillId="14" borderId="22" xfId="0" applyNumberFormat="1" applyFont="1" applyFill="1" applyBorder="1" applyAlignment="1">
      <alignment horizontal="center" vertical="center" wrapText="1"/>
    </xf>
    <xf numFmtId="0" fontId="7" fillId="14" borderId="5" xfId="20" applyFont="1" applyFill="1" applyBorder="1" applyAlignment="1">
      <alignment horizontal="center" vertical="center" wrapText="1"/>
    </xf>
    <xf numFmtId="0" fontId="1" fillId="14" borderId="5" xfId="20" applyFont="1" applyFill="1" applyBorder="1" applyAlignment="1">
      <alignment horizontal="center" vertical="center" shrinkToFit="1"/>
    </xf>
    <xf numFmtId="0" fontId="1" fillId="14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/>
    </xf>
    <xf numFmtId="0" fontId="1" fillId="0" borderId="19" xfId="2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3" fillId="0" borderId="1" xfId="45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" fontId="2" fillId="0" borderId="22" xfId="109" applyNumberFormat="1" applyFont="1" applyBorder="1" applyAlignment="1">
      <alignment horizontal="center" vertical="center" wrapText="1"/>
    </xf>
    <xf numFmtId="0" fontId="2" fillId="0" borderId="22" xfId="109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2" fillId="0" borderId="44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/>
    </xf>
    <xf numFmtId="0" fontId="7" fillId="0" borderId="23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1" fillId="0" borderId="1" xfId="45" applyFont="1" applyBorder="1" applyAlignment="1">
      <alignment horizontal="center" vertical="center" wrapText="1"/>
    </xf>
    <xf numFmtId="0" fontId="32" fillId="0" borderId="5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1" fontId="1" fillId="0" borderId="1" xfId="109" applyNumberFormat="1" applyFont="1" applyAlignment="1">
      <alignment horizontal="center" vertical="center" wrapText="1"/>
    </xf>
    <xf numFmtId="0" fontId="1" fillId="0" borderId="1" xfId="109" applyFont="1" applyAlignment="1">
      <alignment horizontal="center" vertical="center" wrapText="1"/>
    </xf>
    <xf numFmtId="1" fontId="1" fillId="14" borderId="22" xfId="0" applyNumberFormat="1" applyFont="1" applyFill="1" applyBorder="1" applyAlignment="1">
      <alignment horizontal="center" vertical="center" wrapText="1"/>
    </xf>
    <xf numFmtId="0" fontId="32" fillId="14" borderId="22" xfId="0" applyFont="1" applyFill="1" applyBorder="1" applyAlignment="1">
      <alignment horizontal="left" vertical="top"/>
    </xf>
    <xf numFmtId="0" fontId="1" fillId="14" borderId="22" xfId="0" applyFont="1" applyFill="1" applyBorder="1" applyAlignment="1">
      <alignment horizontal="left" vertical="top" wrapText="1"/>
    </xf>
    <xf numFmtId="0" fontId="22" fillId="14" borderId="22" xfId="6" applyFill="1" applyBorder="1" applyAlignment="1">
      <alignment horizontal="left" vertical="top"/>
    </xf>
    <xf numFmtId="1" fontId="79" fillId="14" borderId="22" xfId="109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5" fillId="0" borderId="36" xfId="6" applyFont="1" applyFill="1" applyBorder="1" applyAlignment="1">
      <alignment horizontal="left" vertical="top" wrapText="1"/>
    </xf>
    <xf numFmtId="0" fontId="25" fillId="0" borderId="24" xfId="6" applyFont="1" applyFill="1" applyBorder="1" applyAlignment="1">
      <alignment horizontal="left" vertical="top" wrapText="1"/>
    </xf>
    <xf numFmtId="0" fontId="25" fillId="0" borderId="23" xfId="11" applyFont="1" applyFill="1" applyBorder="1" applyAlignment="1">
      <alignment horizontal="left" vertical="center"/>
    </xf>
    <xf numFmtId="0" fontId="25" fillId="0" borderId="23" xfId="6" applyFont="1" applyFill="1" applyBorder="1" applyAlignment="1">
      <alignment horizontal="center" vertical="center" wrapText="1"/>
    </xf>
    <xf numFmtId="0" fontId="25" fillId="0" borderId="23" xfId="6" applyFont="1" applyFill="1" applyBorder="1" applyAlignment="1">
      <alignment horizontal="left" vertical="center" wrapText="1"/>
    </xf>
    <xf numFmtId="0" fontId="53" fillId="0" borderId="23" xfId="45" applyFont="1" applyFill="1" applyBorder="1" applyAlignment="1">
      <alignment horizontal="center" vertical="center" wrapText="1"/>
    </xf>
    <xf numFmtId="0" fontId="25" fillId="0" borderId="53" xfId="6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79" fillId="0" borderId="22" xfId="109" applyFont="1" applyFill="1" applyBorder="1" applyAlignment="1">
      <alignment horizontal="left" vertical="center" wrapText="1"/>
    </xf>
    <xf numFmtId="0" fontId="1" fillId="0" borderId="22" xfId="109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center"/>
    </xf>
    <xf numFmtId="0" fontId="70" fillId="0" borderId="22" xfId="0" applyFont="1" applyFill="1" applyBorder="1" applyAlignment="1">
      <alignment horizontal="left" vertical="center"/>
    </xf>
    <xf numFmtId="0" fontId="70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left" vertical="center"/>
    </xf>
    <xf numFmtId="0" fontId="1" fillId="0" borderId="5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/>
    </xf>
    <xf numFmtId="0" fontId="7" fillId="0" borderId="20" xfId="0" applyFont="1" applyFill="1" applyBorder="1" applyAlignment="1">
      <alignment horizontal="left" vertical="top" wrapText="1"/>
    </xf>
    <xf numFmtId="0" fontId="1" fillId="0" borderId="52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left" vertical="center" wrapText="1"/>
    </xf>
    <xf numFmtId="0" fontId="7" fillId="0" borderId="50" xfId="0" applyFont="1" applyFill="1" applyBorder="1" applyAlignment="1">
      <alignment horizontal="left" vertical="top" wrapText="1"/>
    </xf>
    <xf numFmtId="0" fontId="73" fillId="13" borderId="22" xfId="109" applyFont="1" applyFill="1" applyBorder="1" applyAlignment="1">
      <alignment horizontal="center" vertical="center" wrapText="1" shrinkToFit="1"/>
    </xf>
    <xf numFmtId="0" fontId="7" fillId="0" borderId="22" xfId="3" applyFont="1" applyBorder="1" applyAlignment="1">
      <alignment horizontal="left" vertical="center" wrapText="1"/>
    </xf>
    <xf numFmtId="0" fontId="80" fillId="0" borderId="22" xfId="0" applyFont="1" applyBorder="1" applyAlignment="1">
      <alignment horizontal="left" vertical="center" wrapText="1"/>
    </xf>
    <xf numFmtId="1" fontId="6" fillId="0" borderId="35" xfId="0" applyNumberFormat="1" applyFont="1" applyBorder="1" applyAlignment="1">
      <alignment vertical="center" wrapText="1"/>
    </xf>
    <xf numFmtId="1" fontId="1" fillId="13" borderId="22" xfId="0" applyNumberFormat="1" applyFont="1" applyFill="1" applyBorder="1" applyAlignment="1">
      <alignment horizontal="center" vertical="center"/>
    </xf>
    <xf numFmtId="0" fontId="6" fillId="0" borderId="28" xfId="109" applyFont="1" applyBorder="1" applyAlignment="1">
      <alignment horizontal="center" vertical="center" wrapText="1"/>
    </xf>
    <xf numFmtId="0" fontId="1" fillId="0" borderId="55" xfId="109" applyFont="1" applyBorder="1" applyAlignment="1">
      <alignment horizontal="center" vertical="center"/>
    </xf>
    <xf numFmtId="0" fontId="1" fillId="14" borderId="29" xfId="109" applyFont="1" applyFill="1" applyBorder="1" applyAlignment="1">
      <alignment horizontal="center" vertical="center"/>
    </xf>
    <xf numFmtId="0" fontId="1" fillId="14" borderId="22" xfId="109" applyFont="1" applyFill="1" applyBorder="1" applyAlignment="1">
      <alignment horizontal="left" vertical="center"/>
    </xf>
    <xf numFmtId="0" fontId="1" fillId="14" borderId="28" xfId="115" applyFont="1" applyFill="1" applyBorder="1" applyAlignment="1">
      <alignment horizontal="center" vertical="center" shrinkToFit="1"/>
    </xf>
    <xf numFmtId="0" fontId="1" fillId="14" borderId="22" xfId="109" applyFont="1" applyFill="1" applyBorder="1" applyAlignment="1">
      <alignment horizontal="left" vertical="top" wrapText="1"/>
    </xf>
    <xf numFmtId="0" fontId="1" fillId="0" borderId="41" xfId="115" applyFont="1" applyBorder="1" applyAlignment="1">
      <alignment horizontal="center" vertical="center"/>
    </xf>
    <xf numFmtId="0" fontId="7" fillId="14" borderId="22" xfId="109" applyFont="1" applyFill="1" applyBorder="1" applyAlignment="1">
      <alignment horizontal="left" vertical="center" wrapText="1"/>
    </xf>
    <xf numFmtId="0" fontId="7" fillId="14" borderId="28" xfId="109" applyFont="1" applyFill="1" applyBorder="1" applyAlignment="1">
      <alignment horizontal="center" vertical="center" wrapText="1"/>
    </xf>
    <xf numFmtId="0" fontId="7" fillId="14" borderId="30" xfId="109" applyFont="1" applyFill="1" applyBorder="1" applyAlignment="1">
      <alignment horizontal="center" vertical="center" wrapText="1"/>
    </xf>
    <xf numFmtId="0" fontId="1" fillId="14" borderId="31" xfId="109" applyFont="1" applyFill="1" applyBorder="1" applyAlignment="1">
      <alignment horizontal="left" vertical="center" wrapText="1"/>
    </xf>
    <xf numFmtId="0" fontId="7" fillId="14" borderId="31" xfId="109" applyFont="1" applyFill="1" applyBorder="1" applyAlignment="1">
      <alignment horizontal="left" vertical="center" wrapText="1"/>
    </xf>
    <xf numFmtId="0" fontId="1" fillId="14" borderId="31" xfId="109" applyFont="1" applyFill="1" applyBorder="1" applyAlignment="1">
      <alignment horizontal="left" vertical="center"/>
    </xf>
    <xf numFmtId="1" fontId="7" fillId="14" borderId="22" xfId="0" applyNumberFormat="1" applyFont="1" applyFill="1" applyBorder="1" applyAlignment="1">
      <alignment horizontal="center" vertical="center" wrapText="1"/>
    </xf>
    <xf numFmtId="1" fontId="1" fillId="14" borderId="22" xfId="0" applyNumberFormat="1" applyFont="1" applyFill="1" applyBorder="1" applyAlignment="1">
      <alignment horizontal="center" vertical="center"/>
    </xf>
    <xf numFmtId="0" fontId="1" fillId="14" borderId="22" xfId="0" applyFont="1" applyFill="1" applyBorder="1" applyAlignment="1">
      <alignment horizontal="center" vertical="center"/>
    </xf>
    <xf numFmtId="0" fontId="48" fillId="14" borderId="22" xfId="45" applyFont="1" applyFill="1" applyBorder="1" applyAlignment="1">
      <alignment horizontal="center" vertical="center" wrapText="1"/>
    </xf>
    <xf numFmtId="0" fontId="1" fillId="0" borderId="1" xfId="136" applyFont="1" applyFill="1" applyBorder="1" applyAlignment="1">
      <alignment horizontal="center" vertical="center" wrapText="1"/>
    </xf>
    <xf numFmtId="0" fontId="7" fillId="0" borderId="22" xfId="136" applyFont="1" applyBorder="1" applyAlignment="1">
      <alignment horizontal="center" vertical="center" wrapText="1"/>
    </xf>
    <xf numFmtId="0" fontId="6" fillId="0" borderId="22" xfId="109" applyFont="1" applyBorder="1" applyAlignment="1">
      <alignment horizontal="center" vertical="center" wrapText="1"/>
    </xf>
    <xf numFmtId="1" fontId="2" fillId="0" borderId="22" xfId="109" applyNumberFormat="1" applyFont="1" applyBorder="1" applyAlignment="1">
      <alignment horizontal="center" vertical="center" wrapText="1"/>
    </xf>
    <xf numFmtId="0" fontId="73" fillId="0" borderId="1" xfId="109" applyFont="1" applyBorder="1" applyAlignment="1">
      <alignment horizontal="center" vertical="center" wrapText="1"/>
    </xf>
    <xf numFmtId="0" fontId="32" fillId="0" borderId="22" xfId="136" applyFont="1" applyBorder="1" applyAlignment="1">
      <alignment horizontal="left" vertical="center" wrapText="1"/>
    </xf>
    <xf numFmtId="0" fontId="32" fillId="0" borderId="22" xfId="136" applyFont="1" applyBorder="1" applyAlignment="1">
      <alignment horizontal="left" vertical="center"/>
    </xf>
    <xf numFmtId="0" fontId="32" fillId="0" borderId="1" xfId="136" applyFont="1" applyBorder="1" applyAlignment="1">
      <alignment horizontal="center" vertical="center" wrapText="1"/>
    </xf>
    <xf numFmtId="0" fontId="7" fillId="0" borderId="21" xfId="136" applyFont="1" applyBorder="1" applyAlignment="1">
      <alignment horizontal="center" vertical="center" wrapText="1"/>
    </xf>
    <xf numFmtId="0" fontId="7" fillId="0" borderId="37" xfId="136" applyFont="1" applyBorder="1" applyAlignment="1">
      <alignment horizontal="center" vertical="center" wrapText="1"/>
    </xf>
    <xf numFmtId="0" fontId="1" fillId="0" borderId="23" xfId="136" applyFont="1" applyBorder="1" applyAlignment="1">
      <alignment horizontal="center" vertical="center" wrapText="1"/>
    </xf>
    <xf numFmtId="0" fontId="2" fillId="0" borderId="23" xfId="109" applyFont="1" applyBorder="1" applyAlignment="1">
      <alignment horizontal="center" vertical="center" wrapText="1"/>
    </xf>
    <xf numFmtId="0" fontId="1" fillId="0" borderId="20" xfId="136" applyFont="1" applyBorder="1" applyAlignment="1">
      <alignment horizontal="center" vertical="center" wrapText="1"/>
    </xf>
    <xf numFmtId="0" fontId="7" fillId="0" borderId="50" xfId="136" applyFont="1" applyBorder="1" applyAlignment="1">
      <alignment horizontal="center" vertical="center" wrapText="1"/>
    </xf>
    <xf numFmtId="0" fontId="1" fillId="11" borderId="22" xfId="136" applyFont="1" applyFill="1" applyBorder="1" applyAlignment="1">
      <alignment horizontal="center" vertical="center" wrapText="1"/>
    </xf>
    <xf numFmtId="0" fontId="32" fillId="0" borderId="23" xfId="136" applyFont="1" applyBorder="1" applyAlignment="1">
      <alignment horizontal="center" vertical="center" wrapText="1"/>
    </xf>
    <xf numFmtId="0" fontId="32" fillId="0" borderId="20" xfId="136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7" fillId="0" borderId="22" xfId="136" applyFont="1" applyBorder="1" applyAlignment="1">
      <alignment horizontal="center" vertical="center" wrapText="1"/>
    </xf>
    <xf numFmtId="0" fontId="6" fillId="0" borderId="22" xfId="109" applyFont="1" applyBorder="1" applyAlignment="1">
      <alignment horizontal="center" vertical="center" wrapText="1"/>
    </xf>
    <xf numFmtId="1" fontId="2" fillId="0" borderId="22" xfId="109" applyNumberFormat="1" applyFont="1" applyBorder="1" applyAlignment="1">
      <alignment horizontal="center" vertical="center" wrapText="1"/>
    </xf>
    <xf numFmtId="0" fontId="1" fillId="0" borderId="22" xfId="136" applyFont="1" applyBorder="1" applyAlignment="1">
      <alignment horizontal="center" vertical="center" wrapText="1"/>
    </xf>
    <xf numFmtId="0" fontId="32" fillId="0" borderId="22" xfId="136" applyFont="1" applyBorder="1" applyAlignment="1">
      <alignment horizontal="left" vertical="top"/>
    </xf>
    <xf numFmtId="0" fontId="32" fillId="0" borderId="22" xfId="136" applyFont="1" applyBorder="1" applyAlignment="1">
      <alignment horizontal="left" vertical="center" wrapText="1"/>
    </xf>
    <xf numFmtId="0" fontId="32" fillId="0" borderId="22" xfId="136" applyFont="1" applyBorder="1" applyAlignment="1">
      <alignment horizontal="center" vertical="center" wrapText="1"/>
    </xf>
    <xf numFmtId="0" fontId="32" fillId="0" borderId="1" xfId="136" applyFont="1" applyBorder="1" applyAlignment="1">
      <alignment horizontal="center" vertical="center" wrapText="1"/>
    </xf>
    <xf numFmtId="0" fontId="1" fillId="0" borderId="1" xfId="136" applyFont="1" applyBorder="1" applyAlignment="1">
      <alignment horizontal="center" vertical="center" wrapText="1"/>
    </xf>
    <xf numFmtId="0" fontId="1" fillId="0" borderId="23" xfId="136" applyFont="1" applyBorder="1" applyAlignment="1">
      <alignment horizontal="center" vertical="center" wrapText="1"/>
    </xf>
    <xf numFmtId="0" fontId="2" fillId="0" borderId="23" xfId="109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136" applyFont="1" applyFill="1" applyBorder="1" applyAlignment="1">
      <alignment horizontal="center" vertical="center"/>
    </xf>
    <xf numFmtId="0" fontId="7" fillId="0" borderId="22" xfId="136" applyFont="1" applyBorder="1" applyAlignment="1">
      <alignment horizontal="center" vertical="center" wrapText="1"/>
    </xf>
    <xf numFmtId="0" fontId="6" fillId="0" borderId="22" xfId="136" applyFont="1" applyBorder="1" applyAlignment="1">
      <alignment horizontal="center" vertical="center" wrapText="1"/>
    </xf>
    <xf numFmtId="0" fontId="6" fillId="0" borderId="22" xfId="109" applyFont="1" applyBorder="1" applyAlignment="1">
      <alignment horizontal="center" vertical="center" wrapText="1"/>
    </xf>
    <xf numFmtId="1" fontId="2" fillId="0" borderId="22" xfId="109" applyNumberFormat="1" applyFont="1" applyBorder="1" applyAlignment="1">
      <alignment horizontal="center" vertical="center" wrapText="1"/>
    </xf>
    <xf numFmtId="0" fontId="1" fillId="0" borderId="22" xfId="136" applyFont="1" applyBorder="1" applyAlignment="1">
      <alignment horizontal="center" vertical="center" wrapText="1"/>
    </xf>
    <xf numFmtId="0" fontId="7" fillId="0" borderId="23" xfId="136" applyFont="1" applyBorder="1" applyAlignment="1">
      <alignment horizontal="center" vertical="center" wrapText="1"/>
    </xf>
    <xf numFmtId="0" fontId="6" fillId="0" borderId="21" xfId="136" applyFont="1" applyBorder="1" applyAlignment="1">
      <alignment horizontal="center" vertical="center" wrapText="1"/>
    </xf>
    <xf numFmtId="0" fontId="32" fillId="0" borderId="22" xfId="136" applyFont="1" applyBorder="1" applyAlignment="1">
      <alignment horizontal="left" vertical="center" wrapText="1"/>
    </xf>
    <xf numFmtId="0" fontId="32" fillId="0" borderId="22" xfId="136" applyFont="1" applyBorder="1" applyAlignment="1">
      <alignment horizontal="center" vertical="center" wrapText="1"/>
    </xf>
    <xf numFmtId="0" fontId="32" fillId="0" borderId="44" xfId="136" applyFont="1" applyBorder="1" applyAlignment="1">
      <alignment horizontal="center" vertical="center" wrapText="1"/>
    </xf>
    <xf numFmtId="0" fontId="32" fillId="0" borderId="21" xfId="136" applyFont="1" applyBorder="1" applyAlignment="1">
      <alignment horizontal="center" vertical="center" wrapText="1"/>
    </xf>
    <xf numFmtId="0" fontId="32" fillId="0" borderId="38" xfId="136" applyFont="1" applyBorder="1" applyAlignment="1">
      <alignment horizontal="left" vertical="center" wrapText="1"/>
    </xf>
    <xf numFmtId="0" fontId="32" fillId="0" borderId="22" xfId="136" applyFont="1" applyBorder="1" applyAlignment="1">
      <alignment horizontal="left" vertical="center"/>
    </xf>
    <xf numFmtId="0" fontId="32" fillId="0" borderId="1" xfId="136" applyFont="1" applyBorder="1" applyAlignment="1">
      <alignment horizontal="center" vertical="center" wrapText="1"/>
    </xf>
    <xf numFmtId="0" fontId="1" fillId="0" borderId="1" xfId="136" applyFont="1" applyBorder="1" applyAlignment="1">
      <alignment horizontal="center" vertical="center" wrapText="1"/>
    </xf>
    <xf numFmtId="0" fontId="1" fillId="0" borderId="23" xfId="136" applyFont="1" applyBorder="1" applyAlignment="1">
      <alignment horizontal="center" vertical="center" wrapText="1"/>
    </xf>
    <xf numFmtId="0" fontId="2" fillId="0" borderId="23" xfId="109" applyFont="1" applyBorder="1" applyAlignment="1">
      <alignment horizontal="center" vertical="center" wrapText="1"/>
    </xf>
    <xf numFmtId="0" fontId="1" fillId="0" borderId="21" xfId="136" applyFont="1" applyBorder="1" applyAlignment="1">
      <alignment horizontal="center" vertical="center" wrapText="1"/>
    </xf>
    <xf numFmtId="0" fontId="1" fillId="0" borderId="36" xfId="136" applyFont="1" applyBorder="1" applyAlignment="1">
      <alignment horizontal="center" vertical="center" wrapText="1"/>
    </xf>
    <xf numFmtId="0" fontId="1" fillId="0" borderId="20" xfId="136" applyFont="1" applyBorder="1" applyAlignment="1">
      <alignment horizontal="center" vertical="center" wrapText="1"/>
    </xf>
    <xf numFmtId="0" fontId="24" fillId="13" borderId="58" xfId="0" applyFont="1" applyFill="1" applyBorder="1" applyAlignment="1">
      <alignment horizontal="left" vertical="center" wrapText="1"/>
    </xf>
    <xf numFmtId="0" fontId="24" fillId="13" borderId="58" xfId="0" applyFont="1" applyFill="1" applyBorder="1" applyAlignment="1">
      <alignment horizontal="left" vertical="top" wrapText="1"/>
    </xf>
    <xf numFmtId="0" fontId="7" fillId="13" borderId="11" xfId="0" applyFont="1" applyFill="1" applyBorder="1" applyAlignment="1">
      <alignment horizontal="center" vertical="center" wrapText="1"/>
    </xf>
    <xf numFmtId="0" fontId="7" fillId="13" borderId="15" xfId="0" applyFont="1" applyFill="1" applyBorder="1" applyAlignment="1">
      <alignment horizontal="center" vertical="center"/>
    </xf>
    <xf numFmtId="0" fontId="1" fillId="0" borderId="33" xfId="45" applyFont="1" applyBorder="1" applyAlignment="1">
      <alignment horizontal="center" vertical="center" wrapText="1"/>
    </xf>
    <xf numFmtId="0" fontId="1" fillId="0" borderId="38" xfId="45" applyFont="1" applyBorder="1" applyAlignment="1">
      <alignment horizontal="center" vertical="center" wrapText="1"/>
    </xf>
    <xf numFmtId="0" fontId="1" fillId="0" borderId="39" xfId="45" applyFont="1" applyBorder="1" applyAlignment="1">
      <alignment horizontal="center" vertical="center" wrapText="1"/>
    </xf>
    <xf numFmtId="0" fontId="2" fillId="16" borderId="36" xfId="109" applyFont="1" applyFill="1" applyBorder="1" applyAlignment="1">
      <alignment horizontal="center" vertical="center" shrinkToFit="1"/>
    </xf>
    <xf numFmtId="0" fontId="2" fillId="16" borderId="37" xfId="109" applyFont="1" applyFill="1" applyBorder="1" applyAlignment="1">
      <alignment horizontal="center" vertical="center" shrinkToFit="1"/>
    </xf>
    <xf numFmtId="0" fontId="6" fillId="0" borderId="29" xfId="109" applyFont="1" applyBorder="1" applyAlignment="1">
      <alignment horizontal="left" vertical="center" wrapText="1"/>
    </xf>
    <xf numFmtId="0" fontId="6" fillId="0" borderId="20" xfId="109" applyFont="1" applyBorder="1" applyAlignment="1">
      <alignment horizontal="left" vertical="center" wrapText="1"/>
    </xf>
    <xf numFmtId="0" fontId="1" fillId="14" borderId="22" xfId="109" applyFont="1" applyFill="1" applyBorder="1" applyAlignment="1">
      <alignment horizontal="center" vertical="center" wrapText="1"/>
    </xf>
    <xf numFmtId="0" fontId="1" fillId="14" borderId="56" xfId="109" applyFont="1" applyFill="1" applyBorder="1" applyAlignment="1">
      <alignment horizontal="center" vertical="center" wrapText="1"/>
    </xf>
    <xf numFmtId="0" fontId="1" fillId="14" borderId="31" xfId="109" applyFont="1" applyFill="1" applyBorder="1" applyAlignment="1">
      <alignment horizontal="center" vertical="center" wrapText="1"/>
    </xf>
    <xf numFmtId="0" fontId="1" fillId="14" borderId="57" xfId="109" applyFont="1" applyFill="1" applyBorder="1" applyAlignment="1">
      <alignment horizontal="center" vertical="center" wrapText="1"/>
    </xf>
    <xf numFmtId="0" fontId="6" fillId="16" borderId="23" xfId="0" applyFont="1" applyFill="1" applyBorder="1" applyAlignment="1">
      <alignment horizontal="center" vertical="center" wrapText="1"/>
    </xf>
    <xf numFmtId="0" fontId="6" fillId="16" borderId="20" xfId="0" applyFont="1" applyFill="1" applyBorder="1" applyAlignment="1">
      <alignment horizontal="center" vertical="center" wrapText="1"/>
    </xf>
    <xf numFmtId="0" fontId="6" fillId="8" borderId="35" xfId="109" applyFont="1" applyFill="1" applyBorder="1" applyAlignment="1">
      <alignment horizontal="left" vertical="center" wrapText="1"/>
    </xf>
    <xf numFmtId="0" fontId="6" fillId="8" borderId="36" xfId="109" applyFont="1" applyFill="1" applyBorder="1" applyAlignment="1">
      <alignment horizontal="left" vertical="center" wrapText="1"/>
    </xf>
    <xf numFmtId="0" fontId="6" fillId="6" borderId="23" xfId="109" applyFont="1" applyFill="1" applyBorder="1" applyAlignment="1">
      <alignment horizontal="left" vertical="center" wrapText="1"/>
    </xf>
    <xf numFmtId="0" fontId="6" fillId="6" borderId="20" xfId="109" applyFont="1" applyFill="1" applyBorder="1" applyAlignment="1">
      <alignment horizontal="left" vertical="center" wrapText="1"/>
    </xf>
    <xf numFmtId="0" fontId="6" fillId="6" borderId="21" xfId="109" applyFont="1" applyFill="1" applyBorder="1" applyAlignment="1">
      <alignment horizontal="left" vertical="center" wrapText="1"/>
    </xf>
    <xf numFmtId="0" fontId="63" fillId="0" borderId="38" xfId="45" applyFont="1" applyBorder="1" applyAlignment="1">
      <alignment horizontal="center" vertical="center" wrapText="1"/>
    </xf>
    <xf numFmtId="0" fontId="63" fillId="0" borderId="39" xfId="45" applyFont="1" applyBorder="1" applyAlignment="1">
      <alignment horizontal="center" vertical="center" wrapText="1"/>
    </xf>
    <xf numFmtId="0" fontId="6" fillId="8" borderId="37" xfId="109" applyFont="1" applyFill="1" applyBorder="1" applyAlignment="1">
      <alignment horizontal="left" vertical="center" wrapText="1"/>
    </xf>
    <xf numFmtId="0" fontId="1" fillId="0" borderId="1" xfId="130" applyFont="1" applyAlignment="1">
      <alignment horizontal="left" vertical="top" wrapText="1"/>
    </xf>
    <xf numFmtId="0" fontId="1" fillId="0" borderId="33" xfId="20" applyFont="1" applyBorder="1" applyAlignment="1">
      <alignment horizontal="center" vertical="center" wrapText="1"/>
    </xf>
    <xf numFmtId="0" fontId="1" fillId="0" borderId="38" xfId="20" applyFont="1" applyBorder="1" applyAlignment="1">
      <alignment horizontal="center" vertical="center" wrapText="1"/>
    </xf>
    <xf numFmtId="0" fontId="1" fillId="0" borderId="39" xfId="20" applyFont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4" borderId="6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19" fillId="3" borderId="6" xfId="0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0" fillId="4" borderId="6" xfId="0" applyFont="1" applyFill="1" applyBorder="1" applyAlignment="1">
      <alignment horizontal="left" vertical="center" wrapText="1"/>
    </xf>
    <xf numFmtId="0" fontId="2" fillId="3" borderId="35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top"/>
    </xf>
    <xf numFmtId="0" fontId="5" fillId="0" borderId="37" xfId="0" applyFont="1" applyBorder="1" applyAlignment="1">
      <alignment horizontal="center" vertical="top"/>
    </xf>
    <xf numFmtId="0" fontId="20" fillId="6" borderId="23" xfId="1" applyFont="1" applyFill="1" applyBorder="1" applyAlignment="1">
      <alignment horizontal="left" vertical="center" wrapText="1"/>
    </xf>
    <xf numFmtId="0" fontId="20" fillId="6" borderId="20" xfId="1" applyFont="1" applyFill="1" applyBorder="1" applyAlignment="1">
      <alignment horizontal="left" vertical="center" wrapText="1"/>
    </xf>
    <xf numFmtId="0" fontId="20" fillId="6" borderId="21" xfId="1" applyFont="1" applyFill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 wrapText="1" shrinkToFit="1"/>
    </xf>
    <xf numFmtId="0" fontId="5" fillId="8" borderId="2" xfId="0" applyFont="1" applyFill="1" applyBorder="1" applyAlignment="1">
      <alignment horizontal="left" vertical="top"/>
    </xf>
    <xf numFmtId="0" fontId="5" fillId="8" borderId="3" xfId="0" applyFont="1" applyFill="1" applyBorder="1" applyAlignment="1">
      <alignment horizontal="left" vertical="top"/>
    </xf>
    <xf numFmtId="0" fontId="32" fillId="14" borderId="33" xfId="0" applyFont="1" applyFill="1" applyBorder="1" applyAlignment="1">
      <alignment horizontal="center" vertical="center" wrapText="1"/>
    </xf>
    <xf numFmtId="0" fontId="32" fillId="14" borderId="38" xfId="0" applyFont="1" applyFill="1" applyBorder="1" applyAlignment="1">
      <alignment horizontal="center" vertical="center" wrapText="1"/>
    </xf>
    <xf numFmtId="0" fontId="32" fillId="14" borderId="39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top"/>
    </xf>
    <xf numFmtId="0" fontId="5" fillId="0" borderId="45" xfId="0" applyFont="1" applyBorder="1" applyAlignment="1">
      <alignment horizontal="left" vertical="top"/>
    </xf>
    <xf numFmtId="0" fontId="6" fillId="5" borderId="15" xfId="20" applyFont="1" applyFill="1" applyBorder="1" applyAlignment="1">
      <alignment horizontal="left" vertical="center" wrapText="1"/>
    </xf>
    <xf numFmtId="0" fontId="40" fillId="0" borderId="7" xfId="20" applyFont="1" applyBorder="1" applyAlignment="1">
      <alignment horizontal="left" vertical="top"/>
    </xf>
    <xf numFmtId="0" fontId="40" fillId="0" borderId="42" xfId="20" applyFont="1" applyBorder="1" applyAlignment="1">
      <alignment horizontal="left" vertical="top"/>
    </xf>
    <xf numFmtId="0" fontId="2" fillId="0" borderId="29" xfId="109" applyFont="1" applyBorder="1" applyAlignment="1">
      <alignment horizontal="left" vertical="center"/>
    </xf>
    <xf numFmtId="0" fontId="2" fillId="0" borderId="20" xfId="109" applyFont="1" applyBorder="1" applyAlignment="1">
      <alignment horizontal="left" vertical="center"/>
    </xf>
    <xf numFmtId="0" fontId="4" fillId="14" borderId="22" xfId="109" applyFont="1" applyFill="1" applyBorder="1" applyAlignment="1">
      <alignment horizontal="center" vertical="center"/>
    </xf>
    <xf numFmtId="0" fontId="4" fillId="14" borderId="56" xfId="109" applyFont="1" applyFill="1" applyBorder="1" applyAlignment="1">
      <alignment horizontal="center" vertical="center"/>
    </xf>
    <xf numFmtId="0" fontId="4" fillId="14" borderId="23" xfId="109" applyFont="1" applyFill="1" applyBorder="1" applyAlignment="1">
      <alignment horizontal="center" vertical="center"/>
    </xf>
    <xf numFmtId="0" fontId="4" fillId="14" borderId="41" xfId="109" applyFont="1" applyFill="1" applyBorder="1" applyAlignment="1">
      <alignment horizontal="center" vertical="center"/>
    </xf>
    <xf numFmtId="0" fontId="20" fillId="5" borderId="15" xfId="20" applyFont="1" applyFill="1" applyBorder="1" applyAlignment="1">
      <alignment horizontal="left" vertical="center" wrapText="1"/>
    </xf>
    <xf numFmtId="0" fontId="2" fillId="0" borderId="23" xfId="109" applyFont="1" applyBorder="1" applyAlignment="1">
      <alignment horizontal="center" vertical="center" wrapText="1"/>
    </xf>
    <xf numFmtId="0" fontId="2" fillId="0" borderId="41" xfId="109" applyFont="1" applyBorder="1" applyAlignment="1">
      <alignment horizontal="center" vertical="center" wrapText="1"/>
    </xf>
    <xf numFmtId="0" fontId="6" fillId="9" borderId="26" xfId="109" applyFont="1" applyFill="1" applyBorder="1" applyAlignment="1">
      <alignment horizontal="left" vertical="center" wrapText="1"/>
    </xf>
    <xf numFmtId="0" fontId="6" fillId="9" borderId="27" xfId="109" applyFont="1" applyFill="1" applyBorder="1" applyAlignment="1">
      <alignment horizontal="left" vertical="center" wrapText="1"/>
    </xf>
    <xf numFmtId="0" fontId="6" fillId="9" borderId="54" xfId="109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top"/>
    </xf>
    <xf numFmtId="0" fontId="6" fillId="4" borderId="23" xfId="0" applyFont="1" applyFill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top"/>
    </xf>
    <xf numFmtId="0" fontId="5" fillId="0" borderId="36" xfId="0" applyFont="1" applyBorder="1" applyAlignment="1">
      <alignment horizontal="left" vertical="top"/>
    </xf>
    <xf numFmtId="0" fontId="2" fillId="3" borderId="34" xfId="0" applyFont="1" applyFill="1" applyBorder="1" applyAlignment="1">
      <alignment horizontal="center" vertical="center" shrinkToFit="1"/>
    </xf>
    <xf numFmtId="0" fontId="2" fillId="16" borderId="23" xfId="109" applyFont="1" applyFill="1" applyBorder="1" applyAlignment="1">
      <alignment horizontal="center" vertical="center" shrinkToFit="1"/>
    </xf>
    <xf numFmtId="0" fontId="2" fillId="16" borderId="20" xfId="109" applyFont="1" applyFill="1" applyBorder="1" applyAlignment="1">
      <alignment horizontal="center" vertical="center" shrinkToFit="1"/>
    </xf>
    <xf numFmtId="0" fontId="2" fillId="16" borderId="21" xfId="109" applyFont="1" applyFill="1" applyBorder="1" applyAlignment="1">
      <alignment horizontal="center" vertical="center" shrinkToFit="1"/>
    </xf>
  </cellXfs>
  <cellStyles count="141">
    <cellStyle name="Гиперссылка 2" xfId="6"/>
    <cellStyle name="Гиперссылка 2 2" xfId="30"/>
    <cellStyle name="Гиперссылка 2 2 2" xfId="122"/>
    <cellStyle name="Гиперссылка 2 3" xfId="29"/>
    <cellStyle name="Гиперссылка 3" xfId="11"/>
    <cellStyle name="Гиперссылка 3 2" xfId="32"/>
    <cellStyle name="Гиперссылка 3 2 2" xfId="121"/>
    <cellStyle name="Гиперссылка 3 3" xfId="31"/>
    <cellStyle name="Гиперссылка 4" xfId="2"/>
    <cellStyle name="Гиперссылка 4 2" xfId="14"/>
    <cellStyle name="Гиперссылка 4 2 2" xfId="35"/>
    <cellStyle name="Гиперссылка 4 2 2 2" xfId="119"/>
    <cellStyle name="Гиперссылка 4 2 3" xfId="34"/>
    <cellStyle name="Гиперссылка 4 2 4" xfId="120"/>
    <cellStyle name="Гиперссылка 4 3" xfId="36"/>
    <cellStyle name="Гиперссылка 4 3 2" xfId="118"/>
    <cellStyle name="Гиперссылка 4 4" xfId="33"/>
    <cellStyle name="Гиперссылка 4 5" xfId="139"/>
    <cellStyle name="Гиперссылка 5" xfId="26"/>
    <cellStyle name="Гиперссылка 5 2" xfId="37"/>
    <cellStyle name="Гиперссылка 6" xfId="38"/>
    <cellStyle name="Гиперссылка 6 2" xfId="117"/>
    <cellStyle name="Гиперссылка 7" xfId="28"/>
    <cellStyle name="Обычный" xfId="0" builtinId="0"/>
    <cellStyle name="Обычный 10" xfId="17"/>
    <cellStyle name="Обычный 10 2" xfId="40"/>
    <cellStyle name="Обычный 10 2 2" xfId="115"/>
    <cellStyle name="Обычный 10 3" xfId="39"/>
    <cellStyle name="Обычный 10 4" xfId="116"/>
    <cellStyle name="Обычный 11" xfId="20"/>
    <cellStyle name="Обычный 11 2" xfId="41"/>
    <cellStyle name="Обычный 12" xfId="19"/>
    <cellStyle name="Обычный 12 2" xfId="42"/>
    <cellStyle name="Обычный 13" xfId="23"/>
    <cellStyle name="Обычный 13 2" xfId="43"/>
    <cellStyle name="Обычный 14" xfId="24"/>
    <cellStyle name="Обычный 14 2" xfId="44"/>
    <cellStyle name="Обычный 15" xfId="45"/>
    <cellStyle name="Обычный 15 2" xfId="114"/>
    <cellStyle name="Обычный 16" xfId="46"/>
    <cellStyle name="Обычный 16 2" xfId="113"/>
    <cellStyle name="Обычный 17" xfId="27"/>
    <cellStyle name="Обычный 18" xfId="130"/>
    <cellStyle name="Обычный 19" xfId="136"/>
    <cellStyle name="Обычный 2" xfId="3"/>
    <cellStyle name="Обычный 2 2" xfId="48"/>
    <cellStyle name="Обычный 2 2 2" xfId="112"/>
    <cellStyle name="Обычный 2 2 3" xfId="140"/>
    <cellStyle name="Обычный 2 3" xfId="47"/>
    <cellStyle name="Обычный 3" xfId="4"/>
    <cellStyle name="Обычный 3 2" xfId="7"/>
    <cellStyle name="Обычный 3 2 2" xfId="51"/>
    <cellStyle name="Обычный 3 2 2 2" xfId="109"/>
    <cellStyle name="Обычный 3 2 3" xfId="52"/>
    <cellStyle name="Обычный 3 2 3 2" xfId="108"/>
    <cellStyle name="Обычный 3 2 4" xfId="50"/>
    <cellStyle name="Обычный 3 2 5" xfId="110"/>
    <cellStyle name="Обычный 3 3" xfId="9"/>
    <cellStyle name="Обычный 3 3 2" xfId="54"/>
    <cellStyle name="Обычный 3 3 2 2" xfId="106"/>
    <cellStyle name="Обычный 3 3 3" xfId="55"/>
    <cellStyle name="Обычный 3 3 3 2" xfId="105"/>
    <cellStyle name="Обычный 3 3 4" xfId="53"/>
    <cellStyle name="Обычный 3 3 5" xfId="107"/>
    <cellStyle name="Обычный 3 3 6" xfId="133"/>
    <cellStyle name="Обычный 3 4" xfId="56"/>
    <cellStyle name="Обычный 3 4 2" xfId="104"/>
    <cellStyle name="Обычный 3 4 3" xfId="138"/>
    <cellStyle name="Обычный 3 5" xfId="57"/>
    <cellStyle name="Обычный 3 5 2" xfId="103"/>
    <cellStyle name="Обычный 3 6" xfId="49"/>
    <cellStyle name="Обычный 3 7" xfId="111"/>
    <cellStyle name="Обычный 3 8" xfId="132"/>
    <cellStyle name="Обычный 4" xfId="5"/>
    <cellStyle name="Обычный 4 2" xfId="59"/>
    <cellStyle name="Обычный 4 2 2" xfId="101"/>
    <cellStyle name="Обычный 4 3" xfId="60"/>
    <cellStyle name="Обычный 4 3 2" xfId="100"/>
    <cellStyle name="Обычный 4 4" xfId="58"/>
    <cellStyle name="Обычный 4 5" xfId="102"/>
    <cellStyle name="Обычный 5" xfId="10"/>
    <cellStyle name="Обычный 5 2" xfId="62"/>
    <cellStyle name="Обычный 5 2 2" xfId="98"/>
    <cellStyle name="Обычный 5 3" xfId="63"/>
    <cellStyle name="Обычный 5 3 2" xfId="97"/>
    <cellStyle name="Обычный 5 4" xfId="61"/>
    <cellStyle name="Обычный 5 5" xfId="99"/>
    <cellStyle name="Обычный 5 6" xfId="134"/>
    <cellStyle name="Обычный 6" xfId="8"/>
    <cellStyle name="Обычный 6 2" xfId="16"/>
    <cellStyle name="Обычный 6 2 2" xfId="66"/>
    <cellStyle name="Обычный 6 2 2 2" xfId="85"/>
    <cellStyle name="Обычный 6 2 3" xfId="67"/>
    <cellStyle name="Обычный 6 2 3 2" xfId="94"/>
    <cellStyle name="Обычный 6 2 4" xfId="65"/>
    <cellStyle name="Обычный 6 2 5" xfId="95"/>
    <cellStyle name="Обычный 6 3" xfId="15"/>
    <cellStyle name="Обычный 6 3 2" xfId="69"/>
    <cellStyle name="Обычный 6 3 2 2" xfId="93"/>
    <cellStyle name="Обычный 6 3 3" xfId="68"/>
    <cellStyle name="Обычный 6 4" xfId="70"/>
    <cellStyle name="Обычный 6 4 2" xfId="92"/>
    <cellStyle name="Обычный 6 5" xfId="71"/>
    <cellStyle name="Обычный 6 5 2" xfId="91"/>
    <cellStyle name="Обычный 6 6" xfId="64"/>
    <cellStyle name="Обычный 6 7" xfId="96"/>
    <cellStyle name="Обычный 6 8" xfId="137"/>
    <cellStyle name="Обычный 7" xfId="1"/>
    <cellStyle name="Обычный 7 2" xfId="22"/>
    <cellStyle name="Обычный 7 2 2" xfId="74"/>
    <cellStyle name="Обычный 7 2 2 2" xfId="88"/>
    <cellStyle name="Обычный 7 2 3" xfId="73"/>
    <cellStyle name="Обычный 7 2 4" xfId="89"/>
    <cellStyle name="Обычный 7 3" xfId="18"/>
    <cellStyle name="Обычный 7 3 2" xfId="75"/>
    <cellStyle name="Обычный 7 3 3" xfId="87"/>
    <cellStyle name="Обычный 7 4" xfId="76"/>
    <cellStyle name="Обычный 7 4 2" xfId="86"/>
    <cellStyle name="Обычный 7 5" xfId="72"/>
    <cellStyle name="Обычный 7 6" xfId="90"/>
    <cellStyle name="Обычный 7 7" xfId="131"/>
    <cellStyle name="Обычный 8" xfId="12"/>
    <cellStyle name="Обычный 8 2" xfId="78"/>
    <cellStyle name="Обычный 8 2 2" xfId="123"/>
    <cellStyle name="Обычный 8 3" xfId="77"/>
    <cellStyle name="Обычный 9" xfId="13"/>
    <cellStyle name="Обычный 9 2" xfId="21"/>
    <cellStyle name="Обычный 9 2 2" xfId="80"/>
    <cellStyle name="Обычный 9 2 3" xfId="125"/>
    <cellStyle name="Обычный 9 3" xfId="25"/>
    <cellStyle name="Обычный 9 3 2" xfId="82"/>
    <cellStyle name="Обычный 9 3 2 2" xfId="127"/>
    <cellStyle name="Обычный 9 3 3" xfId="81"/>
    <cellStyle name="Обычный 9 3 4" xfId="126"/>
    <cellStyle name="Обычный 9 4" xfId="83"/>
    <cellStyle name="Обычный 9 4 2" xfId="128"/>
    <cellStyle name="Обычный 9 5" xfId="84"/>
    <cellStyle name="Обычный 9 5 2" xfId="129"/>
    <cellStyle name="Обычный 9 6" xfId="79"/>
    <cellStyle name="Обычный 9 7" xfId="124"/>
    <cellStyle name="Обычный 9 8" xfId="1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361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361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366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366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375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375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120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120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317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345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345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345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345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361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361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361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361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376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376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375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375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376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375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375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186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058A57F2-0C30-41BE-91F3-FE0F84A11697}"/>
            </a:ext>
          </a:extLst>
        </xdr:cNvPr>
        <xdr:cNvSpPr/>
      </xdr:nvSpPr>
      <xdr:spPr>
        <a:xfrm>
          <a:off x="13220700" y="39995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6CD8C040-50C4-40ED-80A7-F383D91ECEC8}"/>
            </a:ext>
          </a:extLst>
        </xdr:cNvPr>
        <xdr:cNvSpPr/>
      </xdr:nvSpPr>
      <xdr:spPr>
        <a:xfrm>
          <a:off x="13220700" y="39995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00380998-7F63-4D01-A7BF-60192DDCE304}"/>
            </a:ext>
          </a:extLst>
        </xdr:cNvPr>
        <xdr:cNvSpPr/>
      </xdr:nvSpPr>
      <xdr:spPr>
        <a:xfrm>
          <a:off x="13220700" y="39995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F4677CF2-CDE2-472B-B1F1-60B4C5ADAD3E}"/>
            </a:ext>
          </a:extLst>
        </xdr:cNvPr>
        <xdr:cNvSpPr/>
      </xdr:nvSpPr>
      <xdr:spPr>
        <a:xfrm>
          <a:off x="13220700" y="39995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94C4F8E0-744C-43DC-95BB-5DBF06B08C50}"/>
            </a:ext>
          </a:extLst>
        </xdr:cNvPr>
        <xdr:cNvSpPr/>
      </xdr:nvSpPr>
      <xdr:spPr>
        <a:xfrm>
          <a:off x="13220700" y="39995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003FD4BB-4D80-41F7-80C7-366363BFC343}"/>
            </a:ext>
          </a:extLst>
        </xdr:cNvPr>
        <xdr:cNvSpPr/>
      </xdr:nvSpPr>
      <xdr:spPr>
        <a:xfrm>
          <a:off x="13220700" y="39995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FAE8632E-E788-4FE5-A650-138B36A7ED6C}"/>
            </a:ext>
          </a:extLst>
        </xdr:cNvPr>
        <xdr:cNvSpPr/>
      </xdr:nvSpPr>
      <xdr:spPr>
        <a:xfrm>
          <a:off x="13220700" y="39995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8E7B09BB-DA08-4A1E-A06A-9A4A38EC12FB}"/>
            </a:ext>
          </a:extLst>
        </xdr:cNvPr>
        <xdr:cNvSpPr/>
      </xdr:nvSpPr>
      <xdr:spPr>
        <a:xfrm>
          <a:off x="13220700" y="39995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38735" cy="762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180BBA13-EB32-4A54-BDB4-99C67A94D3EC}"/>
            </a:ext>
          </a:extLst>
        </xdr:cNvPr>
        <xdr:cNvSpPr/>
      </xdr:nvSpPr>
      <xdr:spPr>
        <a:xfrm>
          <a:off x="13220700" y="39995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40005" cy="762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7D01ED09-86E9-49A1-BE03-2C6FAD8B9E55}"/>
            </a:ext>
          </a:extLst>
        </xdr:cNvPr>
        <xdr:cNvSpPr/>
      </xdr:nvSpPr>
      <xdr:spPr>
        <a:xfrm>
          <a:off x="13220700" y="39995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38735" cy="7620"/>
    <xdr:sp macro="" textlink="">
      <xdr:nvSpPr>
        <xdr:cNvPr id="159" name="Shape 53">
          <a:extLst>
            <a:ext uri="{FF2B5EF4-FFF2-40B4-BE49-F238E27FC236}">
              <a16:creationId xmlns:a16="http://schemas.microsoft.com/office/drawing/2014/main" id="{2B077BA2-BD92-4856-ACBD-C11C28DE5064}"/>
            </a:ext>
          </a:extLst>
        </xdr:cNvPr>
        <xdr:cNvSpPr/>
      </xdr:nvSpPr>
      <xdr:spPr>
        <a:xfrm>
          <a:off x="13220700" y="39995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186</xdr:row>
      <xdr:rowOff>0</xdr:rowOff>
    </xdr:from>
    <xdr:ext cx="40005" cy="7620"/>
    <xdr:sp macro="" textlink="">
      <xdr:nvSpPr>
        <xdr:cNvPr id="160" name="Shape 54">
          <a:extLst>
            <a:ext uri="{FF2B5EF4-FFF2-40B4-BE49-F238E27FC236}">
              <a16:creationId xmlns:a16="http://schemas.microsoft.com/office/drawing/2014/main" id="{E7D2D868-0D6C-42F6-8049-3FABF504F6D6}"/>
            </a:ext>
          </a:extLst>
        </xdr:cNvPr>
        <xdr:cNvSpPr/>
      </xdr:nvSpPr>
      <xdr:spPr>
        <a:xfrm>
          <a:off x="13220700" y="39995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187</xdr:row>
      <xdr:rowOff>0</xdr:rowOff>
    </xdr:from>
    <xdr:ext cx="38735" cy="7620"/>
    <xdr:sp macro="" textlink="">
      <xdr:nvSpPr>
        <xdr:cNvPr id="161" name="Shape 53">
          <a:extLst>
            <a:ext uri="{FF2B5EF4-FFF2-40B4-BE49-F238E27FC236}">
              <a16:creationId xmlns:a16="http://schemas.microsoft.com/office/drawing/2014/main" id="{52210788-960F-4F59-9EA8-F37C7E616FA6}"/>
            </a:ext>
          </a:extLst>
        </xdr:cNvPr>
        <xdr:cNvSpPr/>
      </xdr:nvSpPr>
      <xdr:spPr>
        <a:xfrm>
          <a:off x="13220700" y="433578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187</xdr:row>
      <xdr:rowOff>0</xdr:rowOff>
    </xdr:from>
    <xdr:ext cx="40005" cy="7620"/>
    <xdr:sp macro="" textlink="">
      <xdr:nvSpPr>
        <xdr:cNvPr id="162" name="Shape 54">
          <a:extLst>
            <a:ext uri="{FF2B5EF4-FFF2-40B4-BE49-F238E27FC236}">
              <a16:creationId xmlns:a16="http://schemas.microsoft.com/office/drawing/2014/main" id="{6B50F9EF-DFAC-4CF8-88E4-714A54C3BA6E}"/>
            </a:ext>
          </a:extLst>
        </xdr:cNvPr>
        <xdr:cNvSpPr/>
      </xdr:nvSpPr>
      <xdr:spPr>
        <a:xfrm>
          <a:off x="13220700" y="433578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187</xdr:row>
      <xdr:rowOff>0</xdr:rowOff>
    </xdr:from>
    <xdr:ext cx="38735" cy="7620"/>
    <xdr:sp macro="" textlink="">
      <xdr:nvSpPr>
        <xdr:cNvPr id="163" name="Shape 53">
          <a:extLst>
            <a:ext uri="{FF2B5EF4-FFF2-40B4-BE49-F238E27FC236}">
              <a16:creationId xmlns:a16="http://schemas.microsoft.com/office/drawing/2014/main" id="{5DC667E2-E629-4D00-B82F-32F39FE56591}"/>
            </a:ext>
          </a:extLst>
        </xdr:cNvPr>
        <xdr:cNvSpPr/>
      </xdr:nvSpPr>
      <xdr:spPr>
        <a:xfrm>
          <a:off x="13220700" y="433578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187</xdr:row>
      <xdr:rowOff>0</xdr:rowOff>
    </xdr:from>
    <xdr:ext cx="40005" cy="7620"/>
    <xdr:sp macro="" textlink="">
      <xdr:nvSpPr>
        <xdr:cNvPr id="164" name="Shape 54">
          <a:extLst>
            <a:ext uri="{FF2B5EF4-FFF2-40B4-BE49-F238E27FC236}">
              <a16:creationId xmlns:a16="http://schemas.microsoft.com/office/drawing/2014/main" id="{6AC3D767-2D87-4CA5-87AC-9804FAF81F46}"/>
            </a:ext>
          </a:extLst>
        </xdr:cNvPr>
        <xdr:cNvSpPr/>
      </xdr:nvSpPr>
      <xdr:spPr>
        <a:xfrm>
          <a:off x="13220700" y="433578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38735" cy="7620"/>
    <xdr:sp macro="" textlink="">
      <xdr:nvSpPr>
        <xdr:cNvPr id="165" name="Shape 53">
          <a:extLst>
            <a:ext uri="{FF2B5EF4-FFF2-40B4-BE49-F238E27FC236}">
              <a16:creationId xmlns:a16="http://schemas.microsoft.com/office/drawing/2014/main" id="{D27C2C99-0A69-43A3-AA7E-DFD48CDFFDFC}"/>
            </a:ext>
          </a:extLst>
        </xdr:cNvPr>
        <xdr:cNvSpPr/>
      </xdr:nvSpPr>
      <xdr:spPr>
        <a:xfrm>
          <a:off x="16383000" y="500062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40005" cy="7620"/>
    <xdr:sp macro="" textlink="">
      <xdr:nvSpPr>
        <xdr:cNvPr id="166" name="Shape 54">
          <a:extLst>
            <a:ext uri="{FF2B5EF4-FFF2-40B4-BE49-F238E27FC236}">
              <a16:creationId xmlns:a16="http://schemas.microsoft.com/office/drawing/2014/main" id="{031CF6D1-B092-4869-8CB4-F4DCE9FB42D4}"/>
            </a:ext>
          </a:extLst>
        </xdr:cNvPr>
        <xdr:cNvSpPr/>
      </xdr:nvSpPr>
      <xdr:spPr>
        <a:xfrm>
          <a:off x="16383000" y="500062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38735" cy="7620"/>
    <xdr:sp macro="" textlink="">
      <xdr:nvSpPr>
        <xdr:cNvPr id="167" name="Shape 53">
          <a:extLst>
            <a:ext uri="{FF2B5EF4-FFF2-40B4-BE49-F238E27FC236}">
              <a16:creationId xmlns:a16="http://schemas.microsoft.com/office/drawing/2014/main" id="{2C0B1D48-CED4-44BA-B20A-0E7C8C0DE758}"/>
            </a:ext>
          </a:extLst>
        </xdr:cNvPr>
        <xdr:cNvSpPr/>
      </xdr:nvSpPr>
      <xdr:spPr>
        <a:xfrm>
          <a:off x="16383000" y="500062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40005" cy="7620"/>
    <xdr:sp macro="" textlink="">
      <xdr:nvSpPr>
        <xdr:cNvPr id="168" name="Shape 54">
          <a:extLst>
            <a:ext uri="{FF2B5EF4-FFF2-40B4-BE49-F238E27FC236}">
              <a16:creationId xmlns:a16="http://schemas.microsoft.com/office/drawing/2014/main" id="{8893F35A-92F1-4A26-834E-27B93FC3F324}"/>
            </a:ext>
          </a:extLst>
        </xdr:cNvPr>
        <xdr:cNvSpPr/>
      </xdr:nvSpPr>
      <xdr:spPr>
        <a:xfrm>
          <a:off x="16383000" y="500062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38735" cy="7620"/>
    <xdr:sp macro="" textlink="">
      <xdr:nvSpPr>
        <xdr:cNvPr id="169" name="Shape 53">
          <a:extLst>
            <a:ext uri="{FF2B5EF4-FFF2-40B4-BE49-F238E27FC236}">
              <a16:creationId xmlns:a16="http://schemas.microsoft.com/office/drawing/2014/main" id="{479A0CD9-6822-4E21-BDE1-A0A25777C952}"/>
            </a:ext>
          </a:extLst>
        </xdr:cNvPr>
        <xdr:cNvSpPr/>
      </xdr:nvSpPr>
      <xdr:spPr>
        <a:xfrm>
          <a:off x="16383000" y="500062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40005" cy="7620"/>
    <xdr:sp macro="" textlink="">
      <xdr:nvSpPr>
        <xdr:cNvPr id="170" name="Shape 54">
          <a:extLst>
            <a:ext uri="{FF2B5EF4-FFF2-40B4-BE49-F238E27FC236}">
              <a16:creationId xmlns:a16="http://schemas.microsoft.com/office/drawing/2014/main" id="{97164104-0DEA-444C-96B3-A0A70AEDC007}"/>
            </a:ext>
          </a:extLst>
        </xdr:cNvPr>
        <xdr:cNvSpPr/>
      </xdr:nvSpPr>
      <xdr:spPr>
        <a:xfrm>
          <a:off x="16383000" y="500062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38735" cy="7620"/>
    <xdr:sp macro="" textlink="">
      <xdr:nvSpPr>
        <xdr:cNvPr id="171" name="Shape 53">
          <a:extLst>
            <a:ext uri="{FF2B5EF4-FFF2-40B4-BE49-F238E27FC236}">
              <a16:creationId xmlns:a16="http://schemas.microsoft.com/office/drawing/2014/main" id="{B62E903D-13F8-4A78-B1DA-2E64CB78E3E8}"/>
            </a:ext>
          </a:extLst>
        </xdr:cNvPr>
        <xdr:cNvSpPr/>
      </xdr:nvSpPr>
      <xdr:spPr>
        <a:xfrm>
          <a:off x="16383000" y="500062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40005" cy="7620"/>
    <xdr:sp macro="" textlink="">
      <xdr:nvSpPr>
        <xdr:cNvPr id="172" name="Shape 54">
          <a:extLst>
            <a:ext uri="{FF2B5EF4-FFF2-40B4-BE49-F238E27FC236}">
              <a16:creationId xmlns:a16="http://schemas.microsoft.com/office/drawing/2014/main" id="{5867CE02-C394-48FC-B652-B7738BB763A4}"/>
            </a:ext>
          </a:extLst>
        </xdr:cNvPr>
        <xdr:cNvSpPr/>
      </xdr:nvSpPr>
      <xdr:spPr>
        <a:xfrm>
          <a:off x="16383000" y="500062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38735" cy="7620"/>
    <xdr:sp macro="" textlink="">
      <xdr:nvSpPr>
        <xdr:cNvPr id="173" name="Shape 53">
          <a:extLst>
            <a:ext uri="{FF2B5EF4-FFF2-40B4-BE49-F238E27FC236}">
              <a16:creationId xmlns:a16="http://schemas.microsoft.com/office/drawing/2014/main" id="{E6FB9B99-3864-4EF0-9668-4D0C9E2D414C}"/>
            </a:ext>
          </a:extLst>
        </xdr:cNvPr>
        <xdr:cNvSpPr/>
      </xdr:nvSpPr>
      <xdr:spPr>
        <a:xfrm>
          <a:off x="16383000" y="500062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40005" cy="7620"/>
    <xdr:sp macro="" textlink="">
      <xdr:nvSpPr>
        <xdr:cNvPr id="174" name="Shape 54">
          <a:extLst>
            <a:ext uri="{FF2B5EF4-FFF2-40B4-BE49-F238E27FC236}">
              <a16:creationId xmlns:a16="http://schemas.microsoft.com/office/drawing/2014/main" id="{E7A5238A-57EB-4E02-B6FD-A1DEC2AC3204}"/>
            </a:ext>
          </a:extLst>
        </xdr:cNvPr>
        <xdr:cNvSpPr/>
      </xdr:nvSpPr>
      <xdr:spPr>
        <a:xfrm>
          <a:off x="16383000" y="500062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38735" cy="7620"/>
    <xdr:sp macro="" textlink="">
      <xdr:nvSpPr>
        <xdr:cNvPr id="175" name="Shape 53">
          <a:extLst>
            <a:ext uri="{FF2B5EF4-FFF2-40B4-BE49-F238E27FC236}">
              <a16:creationId xmlns:a16="http://schemas.microsoft.com/office/drawing/2014/main" id="{F8B3D33D-A2E9-4C23-B284-17BCC53306E0}"/>
            </a:ext>
          </a:extLst>
        </xdr:cNvPr>
        <xdr:cNvSpPr/>
      </xdr:nvSpPr>
      <xdr:spPr>
        <a:xfrm>
          <a:off x="16383000" y="500062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223</xdr:row>
      <xdr:rowOff>0</xdr:rowOff>
    </xdr:from>
    <xdr:ext cx="40005" cy="7620"/>
    <xdr:sp macro="" textlink="">
      <xdr:nvSpPr>
        <xdr:cNvPr id="176" name="Shape 54">
          <a:extLst>
            <a:ext uri="{FF2B5EF4-FFF2-40B4-BE49-F238E27FC236}">
              <a16:creationId xmlns:a16="http://schemas.microsoft.com/office/drawing/2014/main" id="{9886760E-29EA-44EB-9AD0-BA4E4586DF23}"/>
            </a:ext>
          </a:extLst>
        </xdr:cNvPr>
        <xdr:cNvSpPr/>
      </xdr:nvSpPr>
      <xdr:spPr>
        <a:xfrm>
          <a:off x="16383000" y="500062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224</xdr:row>
      <xdr:rowOff>0</xdr:rowOff>
    </xdr:from>
    <xdr:ext cx="38735" cy="7620"/>
    <xdr:sp macro="" textlink="">
      <xdr:nvSpPr>
        <xdr:cNvPr id="177" name="Shape 53">
          <a:extLst>
            <a:ext uri="{FF2B5EF4-FFF2-40B4-BE49-F238E27FC236}">
              <a16:creationId xmlns:a16="http://schemas.microsoft.com/office/drawing/2014/main" id="{E790B9BA-6D75-4BBF-8AFA-23C07477623B}"/>
            </a:ext>
          </a:extLst>
        </xdr:cNvPr>
        <xdr:cNvSpPr/>
      </xdr:nvSpPr>
      <xdr:spPr>
        <a:xfrm>
          <a:off x="16383000" y="503872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224</xdr:row>
      <xdr:rowOff>0</xdr:rowOff>
    </xdr:from>
    <xdr:ext cx="40005" cy="7620"/>
    <xdr:sp macro="" textlink="">
      <xdr:nvSpPr>
        <xdr:cNvPr id="178" name="Shape 54">
          <a:extLst>
            <a:ext uri="{FF2B5EF4-FFF2-40B4-BE49-F238E27FC236}">
              <a16:creationId xmlns:a16="http://schemas.microsoft.com/office/drawing/2014/main" id="{DD039ABD-DA7E-45C4-9EB8-7A5D101FCF09}"/>
            </a:ext>
          </a:extLst>
        </xdr:cNvPr>
        <xdr:cNvSpPr/>
      </xdr:nvSpPr>
      <xdr:spPr>
        <a:xfrm>
          <a:off x="16383000" y="503872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224</xdr:row>
      <xdr:rowOff>0</xdr:rowOff>
    </xdr:from>
    <xdr:ext cx="38735" cy="7620"/>
    <xdr:sp macro="" textlink="">
      <xdr:nvSpPr>
        <xdr:cNvPr id="179" name="Shape 53">
          <a:extLst>
            <a:ext uri="{FF2B5EF4-FFF2-40B4-BE49-F238E27FC236}">
              <a16:creationId xmlns:a16="http://schemas.microsoft.com/office/drawing/2014/main" id="{A35DFEC4-1966-4A63-BA4E-7E668A1762B0}"/>
            </a:ext>
          </a:extLst>
        </xdr:cNvPr>
        <xdr:cNvSpPr/>
      </xdr:nvSpPr>
      <xdr:spPr>
        <a:xfrm>
          <a:off x="16383000" y="503872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224</xdr:row>
      <xdr:rowOff>0</xdr:rowOff>
    </xdr:from>
    <xdr:ext cx="40005" cy="7620"/>
    <xdr:sp macro="" textlink="">
      <xdr:nvSpPr>
        <xdr:cNvPr id="180" name="Shape 54">
          <a:extLst>
            <a:ext uri="{FF2B5EF4-FFF2-40B4-BE49-F238E27FC236}">
              <a16:creationId xmlns:a16="http://schemas.microsoft.com/office/drawing/2014/main" id="{6CC29EEF-2784-4734-ABEF-32795CE88196}"/>
            </a:ext>
          </a:extLst>
        </xdr:cNvPr>
        <xdr:cNvSpPr/>
      </xdr:nvSpPr>
      <xdr:spPr>
        <a:xfrm>
          <a:off x="16383000" y="503872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263</xdr:row>
      <xdr:rowOff>0</xdr:rowOff>
    </xdr:from>
    <xdr:ext cx="38735" cy="7620"/>
    <xdr:sp macro="" textlink="">
      <xdr:nvSpPr>
        <xdr:cNvPr id="185" name="Shape 53">
          <a:extLst>
            <a:ext uri="{FF2B5EF4-FFF2-40B4-BE49-F238E27FC236}">
              <a16:creationId xmlns:a16="http://schemas.microsoft.com/office/drawing/2014/main" id="{AF6DA147-27B3-4F6D-B6A0-560FAD61E624}"/>
            </a:ext>
          </a:extLst>
        </xdr:cNvPr>
        <xdr:cNvSpPr/>
      </xdr:nvSpPr>
      <xdr:spPr>
        <a:xfrm>
          <a:off x="13220700" y="7021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263</xdr:row>
      <xdr:rowOff>0</xdr:rowOff>
    </xdr:from>
    <xdr:ext cx="40005" cy="7620"/>
    <xdr:sp macro="" textlink="">
      <xdr:nvSpPr>
        <xdr:cNvPr id="186" name="Shape 54">
          <a:extLst>
            <a:ext uri="{FF2B5EF4-FFF2-40B4-BE49-F238E27FC236}">
              <a16:creationId xmlns:a16="http://schemas.microsoft.com/office/drawing/2014/main" id="{9BCBD855-95D4-4E41-99C4-33DB8024DB6B}"/>
            </a:ext>
          </a:extLst>
        </xdr:cNvPr>
        <xdr:cNvSpPr/>
      </xdr:nvSpPr>
      <xdr:spPr>
        <a:xfrm>
          <a:off x="13220700" y="7021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263</xdr:row>
      <xdr:rowOff>0</xdr:rowOff>
    </xdr:from>
    <xdr:ext cx="38735" cy="7620"/>
    <xdr:sp macro="" textlink="">
      <xdr:nvSpPr>
        <xdr:cNvPr id="187" name="Shape 53">
          <a:extLst>
            <a:ext uri="{FF2B5EF4-FFF2-40B4-BE49-F238E27FC236}">
              <a16:creationId xmlns:a16="http://schemas.microsoft.com/office/drawing/2014/main" id="{31366317-6C11-48B5-886B-7063AD96BF99}"/>
            </a:ext>
          </a:extLst>
        </xdr:cNvPr>
        <xdr:cNvSpPr/>
      </xdr:nvSpPr>
      <xdr:spPr>
        <a:xfrm>
          <a:off x="13220700" y="7021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263</xdr:row>
      <xdr:rowOff>0</xdr:rowOff>
    </xdr:from>
    <xdr:ext cx="40005" cy="7620"/>
    <xdr:sp macro="" textlink="">
      <xdr:nvSpPr>
        <xdr:cNvPr id="188" name="Shape 54">
          <a:extLst>
            <a:ext uri="{FF2B5EF4-FFF2-40B4-BE49-F238E27FC236}">
              <a16:creationId xmlns:a16="http://schemas.microsoft.com/office/drawing/2014/main" id="{838483A7-860A-4491-A2B2-9941342F2A6E}"/>
            </a:ext>
          </a:extLst>
        </xdr:cNvPr>
        <xdr:cNvSpPr/>
      </xdr:nvSpPr>
      <xdr:spPr>
        <a:xfrm>
          <a:off x="13220700" y="7021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38735" cy="7620"/>
    <xdr:sp macro="" textlink="">
      <xdr:nvSpPr>
        <xdr:cNvPr id="189" name="Shape 53">
          <a:extLst>
            <a:ext uri="{FF2B5EF4-FFF2-40B4-BE49-F238E27FC236}">
              <a16:creationId xmlns:a16="http://schemas.microsoft.com/office/drawing/2014/main" id="{53E9F4AD-17BB-4717-8D43-4BAF2AD1B2CD}"/>
            </a:ext>
          </a:extLst>
        </xdr:cNvPr>
        <xdr:cNvSpPr/>
      </xdr:nvSpPr>
      <xdr:spPr>
        <a:xfrm>
          <a:off x="16383000" y="551905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40005" cy="7620"/>
    <xdr:sp macro="" textlink="">
      <xdr:nvSpPr>
        <xdr:cNvPr id="190" name="Shape 54">
          <a:extLst>
            <a:ext uri="{FF2B5EF4-FFF2-40B4-BE49-F238E27FC236}">
              <a16:creationId xmlns:a16="http://schemas.microsoft.com/office/drawing/2014/main" id="{E867AEA0-AB62-49DF-B563-57C5A122BC8E}"/>
            </a:ext>
          </a:extLst>
        </xdr:cNvPr>
        <xdr:cNvSpPr/>
      </xdr:nvSpPr>
      <xdr:spPr>
        <a:xfrm>
          <a:off x="16383000" y="551905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38735" cy="7620"/>
    <xdr:sp macro="" textlink="">
      <xdr:nvSpPr>
        <xdr:cNvPr id="191" name="Shape 53">
          <a:extLst>
            <a:ext uri="{FF2B5EF4-FFF2-40B4-BE49-F238E27FC236}">
              <a16:creationId xmlns:a16="http://schemas.microsoft.com/office/drawing/2014/main" id="{CB04F897-CE31-4B89-AAF3-0A4A99DF8739}"/>
            </a:ext>
          </a:extLst>
        </xdr:cNvPr>
        <xdr:cNvSpPr/>
      </xdr:nvSpPr>
      <xdr:spPr>
        <a:xfrm>
          <a:off x="16383000" y="551905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40005" cy="7620"/>
    <xdr:sp macro="" textlink="">
      <xdr:nvSpPr>
        <xdr:cNvPr id="192" name="Shape 54">
          <a:extLst>
            <a:ext uri="{FF2B5EF4-FFF2-40B4-BE49-F238E27FC236}">
              <a16:creationId xmlns:a16="http://schemas.microsoft.com/office/drawing/2014/main" id="{5BC88FC8-81D9-453D-A9EA-8FCF880CEE9A}"/>
            </a:ext>
          </a:extLst>
        </xdr:cNvPr>
        <xdr:cNvSpPr/>
      </xdr:nvSpPr>
      <xdr:spPr>
        <a:xfrm>
          <a:off x="16383000" y="551905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38735" cy="7620"/>
    <xdr:sp macro="" textlink="">
      <xdr:nvSpPr>
        <xdr:cNvPr id="193" name="Shape 53">
          <a:extLst>
            <a:ext uri="{FF2B5EF4-FFF2-40B4-BE49-F238E27FC236}">
              <a16:creationId xmlns:a16="http://schemas.microsoft.com/office/drawing/2014/main" id="{F2B227FF-206F-43C3-81F9-53E42FA20D34}"/>
            </a:ext>
          </a:extLst>
        </xdr:cNvPr>
        <xdr:cNvSpPr/>
      </xdr:nvSpPr>
      <xdr:spPr>
        <a:xfrm>
          <a:off x="16383000" y="551905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40005" cy="7620"/>
    <xdr:sp macro="" textlink="">
      <xdr:nvSpPr>
        <xdr:cNvPr id="194" name="Shape 54">
          <a:extLst>
            <a:ext uri="{FF2B5EF4-FFF2-40B4-BE49-F238E27FC236}">
              <a16:creationId xmlns:a16="http://schemas.microsoft.com/office/drawing/2014/main" id="{0E8DE459-8A46-424F-84B4-5EC2FE8595A1}"/>
            </a:ext>
          </a:extLst>
        </xdr:cNvPr>
        <xdr:cNvSpPr/>
      </xdr:nvSpPr>
      <xdr:spPr>
        <a:xfrm>
          <a:off x="16383000" y="551905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38735" cy="7620"/>
    <xdr:sp macro="" textlink="">
      <xdr:nvSpPr>
        <xdr:cNvPr id="195" name="Shape 53">
          <a:extLst>
            <a:ext uri="{FF2B5EF4-FFF2-40B4-BE49-F238E27FC236}">
              <a16:creationId xmlns:a16="http://schemas.microsoft.com/office/drawing/2014/main" id="{A9F5DEE1-4247-4FD3-9018-25437D517F74}"/>
            </a:ext>
          </a:extLst>
        </xdr:cNvPr>
        <xdr:cNvSpPr/>
      </xdr:nvSpPr>
      <xdr:spPr>
        <a:xfrm>
          <a:off x="16383000" y="551905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40005" cy="7620"/>
    <xdr:sp macro="" textlink="">
      <xdr:nvSpPr>
        <xdr:cNvPr id="196" name="Shape 54">
          <a:extLst>
            <a:ext uri="{FF2B5EF4-FFF2-40B4-BE49-F238E27FC236}">
              <a16:creationId xmlns:a16="http://schemas.microsoft.com/office/drawing/2014/main" id="{1983EFDB-637A-46DA-BB5A-4FE035E4750B}"/>
            </a:ext>
          </a:extLst>
        </xdr:cNvPr>
        <xdr:cNvSpPr/>
      </xdr:nvSpPr>
      <xdr:spPr>
        <a:xfrm>
          <a:off x="16383000" y="551905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38735" cy="7620"/>
    <xdr:sp macro="" textlink="">
      <xdr:nvSpPr>
        <xdr:cNvPr id="197" name="Shape 53">
          <a:extLst>
            <a:ext uri="{FF2B5EF4-FFF2-40B4-BE49-F238E27FC236}">
              <a16:creationId xmlns:a16="http://schemas.microsoft.com/office/drawing/2014/main" id="{D6AD3F06-E83C-4DB4-A9F2-19E47F4EFADC}"/>
            </a:ext>
          </a:extLst>
        </xdr:cNvPr>
        <xdr:cNvSpPr/>
      </xdr:nvSpPr>
      <xdr:spPr>
        <a:xfrm>
          <a:off x="16383000" y="551905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40005" cy="7620"/>
    <xdr:sp macro="" textlink="">
      <xdr:nvSpPr>
        <xdr:cNvPr id="198" name="Shape 54">
          <a:extLst>
            <a:ext uri="{FF2B5EF4-FFF2-40B4-BE49-F238E27FC236}">
              <a16:creationId xmlns:a16="http://schemas.microsoft.com/office/drawing/2014/main" id="{69D28733-4845-4D35-91B2-C141341FD6ED}"/>
            </a:ext>
          </a:extLst>
        </xdr:cNvPr>
        <xdr:cNvSpPr/>
      </xdr:nvSpPr>
      <xdr:spPr>
        <a:xfrm>
          <a:off x="16383000" y="551905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38735" cy="7620"/>
    <xdr:sp macro="" textlink="">
      <xdr:nvSpPr>
        <xdr:cNvPr id="199" name="Shape 53">
          <a:extLst>
            <a:ext uri="{FF2B5EF4-FFF2-40B4-BE49-F238E27FC236}">
              <a16:creationId xmlns:a16="http://schemas.microsoft.com/office/drawing/2014/main" id="{88421CF9-4805-4404-89F7-4AC08DBBEEFA}"/>
            </a:ext>
          </a:extLst>
        </xdr:cNvPr>
        <xdr:cNvSpPr/>
      </xdr:nvSpPr>
      <xdr:spPr>
        <a:xfrm>
          <a:off x="16383000" y="551905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262</xdr:row>
      <xdr:rowOff>0</xdr:rowOff>
    </xdr:from>
    <xdr:ext cx="40005" cy="7620"/>
    <xdr:sp macro="" textlink="">
      <xdr:nvSpPr>
        <xdr:cNvPr id="200" name="Shape 54">
          <a:extLst>
            <a:ext uri="{FF2B5EF4-FFF2-40B4-BE49-F238E27FC236}">
              <a16:creationId xmlns:a16="http://schemas.microsoft.com/office/drawing/2014/main" id="{BBF6276D-7215-4B92-A651-7627CEC449AE}"/>
            </a:ext>
          </a:extLst>
        </xdr:cNvPr>
        <xdr:cNvSpPr/>
      </xdr:nvSpPr>
      <xdr:spPr>
        <a:xfrm>
          <a:off x="16383000" y="551905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368</xdr:row>
      <xdr:rowOff>0</xdr:rowOff>
    </xdr:from>
    <xdr:ext cx="38735" cy="7620"/>
    <xdr:sp macro="" textlink="">
      <xdr:nvSpPr>
        <xdr:cNvPr id="201" name="Shape 53">
          <a:extLst>
            <a:ext uri="{FF2B5EF4-FFF2-40B4-BE49-F238E27FC236}">
              <a16:creationId xmlns:a16="http://schemas.microsoft.com/office/drawing/2014/main" id="{3F1CAAD8-C341-421F-A763-22E013AF2773}"/>
            </a:ext>
          </a:extLst>
        </xdr:cNvPr>
        <xdr:cNvSpPr/>
      </xdr:nvSpPr>
      <xdr:spPr>
        <a:xfrm>
          <a:off x="13220700" y="998410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368</xdr:row>
      <xdr:rowOff>0</xdr:rowOff>
    </xdr:from>
    <xdr:ext cx="40005" cy="7620"/>
    <xdr:sp macro="" textlink="">
      <xdr:nvSpPr>
        <xdr:cNvPr id="202" name="Shape 54">
          <a:extLst>
            <a:ext uri="{FF2B5EF4-FFF2-40B4-BE49-F238E27FC236}">
              <a16:creationId xmlns:a16="http://schemas.microsoft.com/office/drawing/2014/main" id="{82C61144-40A2-451E-89BA-9C73423B93C5}"/>
            </a:ext>
          </a:extLst>
        </xdr:cNvPr>
        <xdr:cNvSpPr/>
      </xdr:nvSpPr>
      <xdr:spPr>
        <a:xfrm>
          <a:off x="13220700" y="998410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368</xdr:row>
      <xdr:rowOff>0</xdr:rowOff>
    </xdr:from>
    <xdr:ext cx="38735" cy="7620"/>
    <xdr:sp macro="" textlink="">
      <xdr:nvSpPr>
        <xdr:cNvPr id="203" name="Shape 53">
          <a:extLst>
            <a:ext uri="{FF2B5EF4-FFF2-40B4-BE49-F238E27FC236}">
              <a16:creationId xmlns:a16="http://schemas.microsoft.com/office/drawing/2014/main" id="{254118F4-81FE-4F16-8ABD-DE0F9B89E35F}"/>
            </a:ext>
          </a:extLst>
        </xdr:cNvPr>
        <xdr:cNvSpPr/>
      </xdr:nvSpPr>
      <xdr:spPr>
        <a:xfrm>
          <a:off x="13220700" y="998410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368</xdr:row>
      <xdr:rowOff>0</xdr:rowOff>
    </xdr:from>
    <xdr:ext cx="40005" cy="7620"/>
    <xdr:sp macro="" textlink="">
      <xdr:nvSpPr>
        <xdr:cNvPr id="204" name="Shape 54">
          <a:extLst>
            <a:ext uri="{FF2B5EF4-FFF2-40B4-BE49-F238E27FC236}">
              <a16:creationId xmlns:a16="http://schemas.microsoft.com/office/drawing/2014/main" id="{E57A81F0-65F3-44DE-8101-935FD2C21BA8}"/>
            </a:ext>
          </a:extLst>
        </xdr:cNvPr>
        <xdr:cNvSpPr/>
      </xdr:nvSpPr>
      <xdr:spPr>
        <a:xfrm>
          <a:off x="13220700" y="998410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368</xdr:row>
      <xdr:rowOff>0</xdr:rowOff>
    </xdr:from>
    <xdr:ext cx="38735" cy="7620"/>
    <xdr:sp macro="" textlink="">
      <xdr:nvSpPr>
        <xdr:cNvPr id="205" name="Shape 53">
          <a:extLst>
            <a:ext uri="{FF2B5EF4-FFF2-40B4-BE49-F238E27FC236}">
              <a16:creationId xmlns:a16="http://schemas.microsoft.com/office/drawing/2014/main" id="{8FF0895D-6056-48D8-AE0B-F3BB0C590702}"/>
            </a:ext>
          </a:extLst>
        </xdr:cNvPr>
        <xdr:cNvSpPr/>
      </xdr:nvSpPr>
      <xdr:spPr>
        <a:xfrm>
          <a:off x="13220700" y="998410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368</xdr:row>
      <xdr:rowOff>0</xdr:rowOff>
    </xdr:from>
    <xdr:ext cx="40005" cy="7620"/>
    <xdr:sp macro="" textlink="">
      <xdr:nvSpPr>
        <xdr:cNvPr id="206" name="Shape 54">
          <a:extLst>
            <a:ext uri="{FF2B5EF4-FFF2-40B4-BE49-F238E27FC236}">
              <a16:creationId xmlns:a16="http://schemas.microsoft.com/office/drawing/2014/main" id="{53D8DB70-531F-41FD-9F13-31B1100C8F22}"/>
            </a:ext>
          </a:extLst>
        </xdr:cNvPr>
        <xdr:cNvSpPr/>
      </xdr:nvSpPr>
      <xdr:spPr>
        <a:xfrm>
          <a:off x="13220700" y="998410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368</xdr:row>
      <xdr:rowOff>0</xdr:rowOff>
    </xdr:from>
    <xdr:ext cx="38735" cy="7620"/>
    <xdr:sp macro="" textlink="">
      <xdr:nvSpPr>
        <xdr:cNvPr id="207" name="Shape 53">
          <a:extLst>
            <a:ext uri="{FF2B5EF4-FFF2-40B4-BE49-F238E27FC236}">
              <a16:creationId xmlns:a16="http://schemas.microsoft.com/office/drawing/2014/main" id="{1FA47064-C7D5-424D-B6D4-F8C36FEEF83A}"/>
            </a:ext>
          </a:extLst>
        </xdr:cNvPr>
        <xdr:cNvSpPr/>
      </xdr:nvSpPr>
      <xdr:spPr>
        <a:xfrm>
          <a:off x="13220700" y="998410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368</xdr:row>
      <xdr:rowOff>0</xdr:rowOff>
    </xdr:from>
    <xdr:ext cx="40005" cy="7620"/>
    <xdr:sp macro="" textlink="">
      <xdr:nvSpPr>
        <xdr:cNvPr id="208" name="Shape 54">
          <a:extLst>
            <a:ext uri="{FF2B5EF4-FFF2-40B4-BE49-F238E27FC236}">
              <a16:creationId xmlns:a16="http://schemas.microsoft.com/office/drawing/2014/main" id="{082059C3-CDDC-425B-9150-B5F4384C6DA2}"/>
            </a:ext>
          </a:extLst>
        </xdr:cNvPr>
        <xdr:cNvSpPr/>
      </xdr:nvSpPr>
      <xdr:spPr>
        <a:xfrm>
          <a:off x="13220700" y="998410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z-lna.ru/files/products/oqupbifpd-g.800x600w.800x600w.jpg?fb5c93506f387bc6f6fee862dc51fe32" TargetMode="External"/><Relationship Id="rId13" Type="http://schemas.openxmlformats.org/officeDocument/2006/relationships/hyperlink" Target="https://unox.ru/shop/product/pekarskii-shkaf-unox-xebc-06eu-e1r?ysclid=m62mk67h6p142616682" TargetMode="External"/><Relationship Id="rId18" Type="http://schemas.openxmlformats.org/officeDocument/2006/relationships/hyperlink" Target="https://market.yandex.ru/" TargetMode="External"/><Relationship Id="rId26" Type="http://schemas.openxmlformats.org/officeDocument/2006/relationships/hyperlink" Target="https://pokupki.market.yandex.ru/search?clid=832&amp;text=&#1087;&#1091;&#1083;&#1100;&#1074;&#1077;&#1088;&#1080;&#1079;&#1072;&#1090;&#1086;&#1088;" TargetMode="External"/><Relationship Id="rId39" Type="http://schemas.openxmlformats.org/officeDocument/2006/relationships/hyperlink" Target="http://kupi-bumagu.ru/catalog/aksessuary-dlya-kukhni/pergamentnaya-bumaga-dlya-vypechki-rukava-i-pakety-dlya-zapekaniya/" TargetMode="External"/><Relationship Id="rId3" Type="http://schemas.openxmlformats.org/officeDocument/2006/relationships/hyperlink" Target="https://www.alltime.ru/clock/wall/" TargetMode="External"/><Relationship Id="rId21" Type="http://schemas.openxmlformats.org/officeDocument/2006/relationships/hyperlink" Target="https://market.yandex.ru/product--miska-3-l-s-germetichnoi-kryshkoi-tsvet-miks/2000520254670?nid=18054877&amp;show-uid=16298090759941596887916006&amp;context=search&amp;cpa=1&amp;text=&#1052;&#1080;&#1089;&#1082;&#1072;%20&#1087;&#1083;&#1072;&#1089;&#1090;&#1084;&#1072;&#1089;&#1089;&#1086;&#1074;&#1072;&#1103;%20&#1089;%20&#1082;&#1088;&#1099;&#1096;&#1082;&#1086;&#1081;%203%20&#1083;%20&#1082;&#1086;&#1076;%2012719-01&amp;sku=2000520254670&amp;cpc=ENwkFzlx88TO1feDTDeHmvmdSvhEaCMYb__9Sy7DOmGy4TdwtCtx9js_L1qk4BjSUI6nVT97XWgpJRRPljDSlRFtk2uFO2CF9G2Ew6vsl7Qp4uLVLYTdqmKLs_AT5HP2B_c49in6lIUd44UxWNZHauk24XZn_cGSdCsLOV_revuCHx9rgVJqbg%2C%2C&amp;do-waremd5=3xyXmsqJBxdsaLoxKHc4ng" TargetMode="External"/><Relationship Id="rId34" Type="http://schemas.openxmlformats.org/officeDocument/2006/relationships/hyperlink" Target="https://r-komplekt.ru/catalog/shkafy_kombinirovannye/shkaf-kombinirovannyy-polair-cc207-s/" TargetMode="External"/><Relationship Id="rId42" Type="http://schemas.openxmlformats.org/officeDocument/2006/relationships/hyperlink" Target="https://iz-lna.ru/files/products/oqupbifpd-g.800x600w.800x600w.jpg?fb5c93506f387bc6f6fee862dc51fe32" TargetMode="External"/><Relationship Id="rId7" Type="http://schemas.openxmlformats.org/officeDocument/2006/relationships/hyperlink" Target="https://market.yandex.ru/" TargetMode="External"/><Relationship Id="rId12" Type="http://schemas.openxmlformats.org/officeDocument/2006/relationships/hyperlink" Target="https://unox.ru/shop/product/rasstoechnyi-shkaf-unox-xl-415?ysclid=m62oyhdsxu910931650" TargetMode="External"/><Relationship Id="rId17" Type="http://schemas.openxmlformats.org/officeDocument/2006/relationships/hyperlink" Target="https://www.kobor.ru/telezhka-shpilka-kobor-shpr-66-41.html" TargetMode="External"/><Relationship Id="rId25" Type="http://schemas.openxmlformats.org/officeDocument/2006/relationships/hyperlink" Target="https://invi-shop.ru/catalog/skrebki-pekarskie-plastikovye/3601/" TargetMode="External"/><Relationship Id="rId33" Type="http://schemas.openxmlformats.org/officeDocument/2006/relationships/hyperlink" Target="https://voskhod-saratov.ru/catalog/products/testoraskatochnaya-mashina-roll-avto/" TargetMode="External"/><Relationship Id="rId38" Type="http://schemas.openxmlformats.org/officeDocument/2006/relationships/hyperlink" Target="https://fabulaupak.ru/catalog/dlya_konditera/azhurnye_salfetki/2241/" TargetMode="External"/><Relationship Id="rId46" Type="http://schemas.openxmlformats.org/officeDocument/2006/relationships/drawing" Target="../drawings/drawing1.xml"/><Relationship Id="rId2" Type="http://schemas.openxmlformats.org/officeDocument/2006/relationships/hyperlink" Target="https://www.adobe.com/" TargetMode="External"/><Relationship Id="rId16" Type="http://schemas.openxmlformats.org/officeDocument/2006/relationships/hyperlink" Target="https://market.yandex.ru/product--pogruzhnoi-blender-brayer-br1240-chernyi/664896860?clid=1601&amp;utm_source=yandex&amp;utm_medium=search&amp;utm_campaign=ymp_offer_dp_bt_bko_dyb_search_rus&amp;utm_term=765280%7C100933739891&amp;utm_content=cid%3A64748664%7Cgid%3A4662165188%7Caid%3A11051012102%7Cph%3A1871651%7Cpt%3Apremium%7Cpn%3A1%7Csrc%3Anone%7Cst%3Asearch%7Crid%3A&#1041;&#1099;&#1090;&#1086;&#1074;&#1072;&#1103;%20&#1090;&#1077;&#1093;&#1085;&#1080;&#1082;&#1072;%7Ccgcid%3A0&amp;sku=100933739891&amp;cpa=1" TargetMode="External"/><Relationship Id="rId20" Type="http://schemas.openxmlformats.org/officeDocument/2006/relationships/hyperlink" Target="https://my-shop.ru/shop/product/2281558.html" TargetMode="External"/><Relationship Id="rId29" Type="http://schemas.openxmlformats.org/officeDocument/2006/relationships/hyperlink" Target="https://market.yandex.ru/" TargetMode="External"/><Relationship Id="rId41" Type="http://schemas.openxmlformats.org/officeDocument/2006/relationships/hyperlink" Target="https://msk.metro-cc.ru/category/kosmetika-bytovaya-himiya/gigienicheskie-prinadlezhnosti/bumazhnye-vatnye-izdeliya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hyperlink" Target="https://www.sima-land.ru/2162463/tarelka-ploskaya-delta-32-cm/" TargetMode="External"/><Relationship Id="rId11" Type="http://schemas.openxmlformats.org/officeDocument/2006/relationships/hyperlink" Target="https://food.&#1087;&#1083;&#1077;&#1082;&#1089;.&#1088;&#1092;/catalog/" TargetMode="External"/><Relationship Id="rId24" Type="http://schemas.openxmlformats.org/officeDocument/2006/relationships/hyperlink" Target="http://www.daimark.ru/inventar/skalki/skalka-derevyannaya-rl1" TargetMode="External"/><Relationship Id="rId32" Type="http://schemas.openxmlformats.org/officeDocument/2006/relationships/hyperlink" Target="https://www.ozon.ru/product/forma-dlya-vypechki-razemnaya-forma-dlya-zapekaniya-kruglye-3-sht-18-sm-20-sm-22-sm-3286523521/?at=46tR5GX4yiPrO1mOtmENMvoTMynqxgTjNRAV1TWok9vo" TargetMode="External"/><Relationship Id="rId37" Type="http://schemas.openxmlformats.org/officeDocument/2006/relationships/hyperlink" Target="http://plast-s.com/upakovochnye-emkosti" TargetMode="External"/><Relationship Id="rId40" Type="http://schemas.openxmlformats.org/officeDocument/2006/relationships/hyperlink" Target="https://snabtop.ru/category/plastikovye-kontejnery/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olive-house.ru/lantra/atlantis-2/atlantis-lnt24403-sk" TargetMode="External"/><Relationship Id="rId15" Type="http://schemas.openxmlformats.org/officeDocument/2006/relationships/hyperlink" Target="https://www.vseinstrumenti.ru/silovaya-tehnika/skladskoe-oborudovanie/vesy/nastolnye/cas/ad-5-140ad0502gci0501/" TargetMode="External"/><Relationship Id="rId23" Type="http://schemas.openxmlformats.org/officeDocument/2006/relationships/hyperlink" Target="https://oborud.pro/p71164525-rukavitsy-dlya-pekarej.html" TargetMode="External"/><Relationship Id="rId28" Type="http://schemas.openxmlformats.org/officeDocument/2006/relationships/hyperlink" Target="https://market.yandex.ru/" TargetMode="External"/><Relationship Id="rId36" Type="http://schemas.openxmlformats.org/officeDocument/2006/relationships/hyperlink" Target="http://plast-s.com/upakovochnye-emkosti" TargetMode="External"/><Relationship Id="rId10" Type="http://schemas.openxmlformats.org/officeDocument/2006/relationships/hyperlink" Target="https://geo-vita.com/catalog/stolovye-pribory/prozrachnye-odnorazovye-pribory/" TargetMode="External"/><Relationship Id="rId19" Type="http://schemas.openxmlformats.org/officeDocument/2006/relationships/hyperlink" Target="https://my-shop.ru/shop/product/2281547.html" TargetMode="External"/><Relationship Id="rId31" Type="http://schemas.openxmlformats.org/officeDocument/2006/relationships/hyperlink" Target="https://market.yandex.ru/" TargetMode="External"/><Relationship Id="rId44" Type="http://schemas.openxmlformats.org/officeDocument/2006/relationships/hyperlink" Target="https://svarin.ru/katalog-svarochnogo-oborudovaniya/specodezhda/protivopozharnye-polotna/kovrik-rezinovyy-750h750mm/" TargetMode="External"/><Relationship Id="rId4" Type="http://schemas.openxmlformats.org/officeDocument/2006/relationships/hyperlink" Target="https://zetzet.ru/345852/" TargetMode="External"/><Relationship Id="rId9" Type="http://schemas.openxmlformats.org/officeDocument/2006/relationships/hyperlink" Target="https://market.yandex.ru/product--perchatki-khlopkovye-safe-store/1660156110?glfilter=13008513%3A13065908_101189882720&amp;text=&#1084;&#1085;&#1086;&#1075;&#1086;&#1088;&#1072;&#1079;&#1086;&#1074;&#1099;&#1077;%20&#1087;&#1077;&#1088;&#1095;&#1072;&#1090;&#1082;&#1080;%20&#1076;&#1083;&#1103;%20&#1087;&#1086;&#1074;&#1072;&#1088;&#1086;&#1074;&amp;cpc=GbjDTFTy2ZS25Bib_g0UoBvGSxavzZONvXBXWajkXLW7FR7WpZ7Y6GcoLdqYjSKeQr0qozAhSV2_1vPyh3znt9yRt0Bm2dAZppR7OyLo9EO0Y-p-OgP_cHrUSq9Nfa4eHmQGLhF2klnrMbPVi2HWSZQ3g-CoeYIsRW7zIp8OW7_ojAtRF0qMaA%2C%2C&amp;sku=101189882720&amp;do-waremd5=B_iW7Jlo1U2VYpenfkd6Lw&amp;cpa=1&amp;nid=64588" TargetMode="External"/><Relationship Id="rId14" Type="http://schemas.openxmlformats.org/officeDocument/2006/relationships/hyperlink" Target="https://tmm-nn.ru/catalog/razdelochnye-stoly/srk-2-s-bortom/" TargetMode="External"/><Relationship Id="rId22" Type="http://schemas.openxmlformats.org/officeDocument/2006/relationships/hyperlink" Target="http://mywishlist.ru/wish/6354466" TargetMode="External"/><Relationship Id="rId27" Type="http://schemas.openxmlformats.org/officeDocument/2006/relationships/hyperlink" Target="https://invi-shop.ru/catalog/skrebki-pekarskie-metallicheskie/3707/" TargetMode="External"/><Relationship Id="rId30" Type="http://schemas.openxmlformats.org/officeDocument/2006/relationships/hyperlink" Target="https://market.yandex.ru/search?text=&#1051;&#1086;&#1087;&#1072;&#1090;&#1082;&#1072;%20&#1084;&#1077;&#1090;&#1072;&#1083;&#1083;&#1080;&#1095;&#1077;&#1089;&#1082;&#1072;&#1103;%20&#1089;%20&#1076;&#1077;&#1088;&#1077;&#1074;&#1103;&#1085;&#1085;&#1086;&#1081;%20&#1088;&#1091;&#1095;&#1082;&#1086;&#1081;&amp;clid=703&amp;onstock=0&amp;local-offers-first=0" TargetMode="External"/><Relationship Id="rId35" Type="http://schemas.openxmlformats.org/officeDocument/2006/relationships/hyperlink" Target="http://plast-s.com/upakovochnye-emkosti" TargetMode="External"/><Relationship Id="rId43" Type="http://schemas.openxmlformats.org/officeDocument/2006/relationships/hyperlink" Target="https://geo-vita.com/catalog/stolovye-pribory/prozrachnye-odnorazovye-pribor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8"/>
  <sheetViews>
    <sheetView tabSelected="1" topLeftCell="A238" zoomScale="70" zoomScaleNormal="70" workbookViewId="0">
      <selection activeCell="L234" sqref="L234"/>
    </sheetView>
  </sheetViews>
  <sheetFormatPr defaultColWidth="14.42578125" defaultRowHeight="15" customHeight="1" x14ac:dyDescent="0.2"/>
  <cols>
    <col min="2" max="2" width="8.7109375" customWidth="1"/>
    <col min="3" max="3" width="110.7109375" customWidth="1"/>
    <col min="4" max="4" width="50.85546875" customWidth="1"/>
    <col min="5" max="5" width="60.85546875" customWidth="1"/>
    <col min="6" max="8" width="15.85546875" customWidth="1"/>
    <col min="9" max="11" width="22" customWidth="1"/>
  </cols>
  <sheetData>
    <row r="1" spans="2:11" ht="20.100000000000001" customHeight="1" x14ac:dyDescent="0.2">
      <c r="B1" s="1"/>
      <c r="C1" s="2"/>
      <c r="D1" s="1"/>
      <c r="E1" s="431" t="s">
        <v>470</v>
      </c>
      <c r="F1" s="431"/>
      <c r="G1" s="431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431"/>
      <c r="F2" s="431"/>
      <c r="G2" s="431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431"/>
      <c r="F3" s="431"/>
      <c r="G3" s="431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431"/>
      <c r="F4" s="431"/>
      <c r="G4" s="431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431"/>
      <c r="F5" s="431"/>
      <c r="G5" s="431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431"/>
      <c r="F6" s="431"/>
      <c r="G6" s="431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431"/>
      <c r="F7" s="431"/>
      <c r="G7" s="431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45" t="s">
        <v>0</v>
      </c>
      <c r="D9" s="46" t="s">
        <v>67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47" t="s">
        <v>1</v>
      </c>
      <c r="D10" s="8" t="s">
        <v>137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47" t="s">
        <v>2</v>
      </c>
      <c r="D11" s="36" t="s">
        <v>65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97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47" t="s">
        <v>4</v>
      </c>
      <c r="D13" s="139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40">
        <v>16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47" t="s">
        <v>6</v>
      </c>
      <c r="D15" s="141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42">
        <v>8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42">
        <v>8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42"/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439" t="s">
        <v>11</v>
      </c>
      <c r="C21" s="440"/>
      <c r="D21" s="441"/>
      <c r="E21" s="68"/>
      <c r="F21" s="1"/>
      <c r="G21" s="1"/>
      <c r="H21" s="1"/>
      <c r="I21" s="4"/>
      <c r="J21" s="4"/>
      <c r="K21" s="4"/>
    </row>
    <row r="22" spans="2:11" ht="39.950000000000003" customHeight="1" x14ac:dyDescent="0.2">
      <c r="B22" s="69" t="s">
        <v>12</v>
      </c>
      <c r="C22" s="69" t="s">
        <v>13</v>
      </c>
      <c r="D22" s="70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72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71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1">
        <v>3</v>
      </c>
      <c r="C25" s="53" t="s">
        <v>138</v>
      </c>
      <c r="D25" s="10"/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 t="s">
        <v>3</v>
      </c>
      <c r="D26" s="95">
        <f>SUM(D23:D24)</f>
        <v>0</v>
      </c>
      <c r="E26" s="1"/>
      <c r="F26" s="1"/>
      <c r="G26" s="1"/>
      <c r="H26" s="1"/>
      <c r="I26" s="4"/>
      <c r="J26" s="4"/>
      <c r="K26" s="4"/>
    </row>
    <row r="27" spans="2:11" ht="20.100000000000001" customHeight="1" x14ac:dyDescent="0.2">
      <c r="B27" s="1"/>
      <c r="C27" s="5"/>
      <c r="D27" s="15"/>
      <c r="E27" s="1"/>
      <c r="F27" s="1"/>
      <c r="G27" s="1"/>
      <c r="H27" s="1"/>
      <c r="I27" s="4"/>
      <c r="J27" s="4"/>
      <c r="K27" s="4"/>
    </row>
    <row r="28" spans="2:11" ht="30" customHeight="1" x14ac:dyDescent="0.2">
      <c r="B28" s="442" t="s">
        <v>76</v>
      </c>
      <c r="C28" s="443"/>
      <c r="D28" s="443"/>
      <c r="E28" s="443"/>
      <c r="F28" s="443"/>
      <c r="G28" s="444"/>
      <c r="H28" s="1"/>
      <c r="I28" s="4"/>
      <c r="J28" s="4"/>
      <c r="K28" s="4"/>
    </row>
    <row r="29" spans="2:11" ht="39.950000000000003" customHeight="1" x14ac:dyDescent="0.2">
      <c r="B29" s="9" t="s">
        <v>12</v>
      </c>
      <c r="C29" s="9" t="s">
        <v>13</v>
      </c>
      <c r="D29" s="9" t="s">
        <v>15</v>
      </c>
      <c r="E29" s="9" t="s">
        <v>16</v>
      </c>
      <c r="F29" s="9" t="s">
        <v>17</v>
      </c>
      <c r="G29" s="10" t="s">
        <v>18</v>
      </c>
      <c r="H29" s="1"/>
      <c r="I29" s="4"/>
      <c r="J29" s="4"/>
      <c r="K29" s="4"/>
    </row>
    <row r="30" spans="2:11" ht="20.100000000000001" customHeight="1" x14ac:dyDescent="0.2">
      <c r="B30" s="172">
        <v>1</v>
      </c>
      <c r="C30" s="173" t="s">
        <v>139</v>
      </c>
      <c r="D30" s="174" t="s">
        <v>140</v>
      </c>
      <c r="E30" s="164"/>
      <c r="F30" s="175" t="s">
        <v>19</v>
      </c>
      <c r="G30" s="176">
        <v>1</v>
      </c>
      <c r="H30" s="1"/>
      <c r="I30" s="4"/>
      <c r="J30" s="4"/>
      <c r="K30" s="4"/>
    </row>
    <row r="31" spans="2:11" ht="20.100000000000001" customHeight="1" x14ac:dyDescent="0.2">
      <c r="B31" s="172">
        <v>2</v>
      </c>
      <c r="C31" s="173" t="s">
        <v>141</v>
      </c>
      <c r="D31" s="174" t="s">
        <v>140</v>
      </c>
      <c r="E31" s="164"/>
      <c r="F31" s="175" t="s">
        <v>19</v>
      </c>
      <c r="G31" s="176">
        <v>1</v>
      </c>
      <c r="H31" s="1"/>
      <c r="I31" s="4"/>
      <c r="J31" s="4"/>
      <c r="K31" s="4"/>
    </row>
    <row r="32" spans="2:11" ht="20.100000000000001" customHeight="1" x14ac:dyDescent="0.2">
      <c r="B32" s="172">
        <v>3</v>
      </c>
      <c r="C32" s="173" t="s">
        <v>142</v>
      </c>
      <c r="D32" s="174" t="s">
        <v>140</v>
      </c>
      <c r="E32" s="164"/>
      <c r="F32" s="175" t="s">
        <v>19</v>
      </c>
      <c r="G32" s="176">
        <v>1</v>
      </c>
      <c r="H32" s="1"/>
      <c r="I32" s="4"/>
      <c r="J32" s="4"/>
      <c r="K32" s="4"/>
    </row>
    <row r="33" spans="2:11" ht="20.100000000000001" customHeight="1" x14ac:dyDescent="0.2">
      <c r="B33" s="172">
        <v>4</v>
      </c>
      <c r="C33" s="173" t="s">
        <v>143</v>
      </c>
      <c r="D33" s="174" t="s">
        <v>144</v>
      </c>
      <c r="E33" s="164"/>
      <c r="F33" s="175" t="s">
        <v>19</v>
      </c>
      <c r="G33" s="176">
        <v>1</v>
      </c>
      <c r="H33" s="1"/>
      <c r="I33" s="4"/>
      <c r="J33" s="4"/>
      <c r="K33" s="4"/>
    </row>
    <row r="34" spans="2:11" ht="20.100000000000001" customHeight="1" x14ac:dyDescent="0.2">
      <c r="B34" s="172">
        <v>5</v>
      </c>
      <c r="C34" s="173" t="s">
        <v>145</v>
      </c>
      <c r="D34" s="177" t="s">
        <v>146</v>
      </c>
      <c r="E34" s="164"/>
      <c r="F34" s="175" t="s">
        <v>62</v>
      </c>
      <c r="G34" s="176">
        <v>1</v>
      </c>
      <c r="H34" s="1"/>
      <c r="I34" s="4"/>
      <c r="J34" s="4"/>
      <c r="K34" s="4"/>
    </row>
    <row r="35" spans="2:11" ht="30" customHeight="1" x14ac:dyDescent="0.2">
      <c r="B35" s="442" t="s">
        <v>77</v>
      </c>
      <c r="C35" s="443"/>
      <c r="D35" s="443"/>
      <c r="E35" s="443"/>
      <c r="F35" s="443"/>
      <c r="G35" s="444"/>
      <c r="H35" s="1"/>
      <c r="I35" s="4"/>
      <c r="J35" s="4"/>
      <c r="K35" s="4"/>
    </row>
    <row r="36" spans="2:11" ht="39.950000000000003" customHeight="1" x14ac:dyDescent="0.2">
      <c r="B36" s="9" t="s">
        <v>12</v>
      </c>
      <c r="C36" s="9" t="s">
        <v>13</v>
      </c>
      <c r="D36" s="9" t="s">
        <v>20</v>
      </c>
      <c r="E36" s="9" t="s">
        <v>16</v>
      </c>
      <c r="F36" s="9" t="s">
        <v>17</v>
      </c>
      <c r="G36" s="10" t="s">
        <v>18</v>
      </c>
      <c r="H36" s="1"/>
      <c r="I36" s="4"/>
      <c r="J36" s="4"/>
      <c r="K36" s="4"/>
    </row>
    <row r="37" spans="2:11" ht="20.100000000000001" customHeight="1" x14ac:dyDescent="0.2">
      <c r="B37" s="172">
        <v>1</v>
      </c>
      <c r="C37" s="173" t="s">
        <v>147</v>
      </c>
      <c r="D37" s="174"/>
      <c r="E37" s="164"/>
      <c r="F37" s="175" t="s">
        <v>19</v>
      </c>
      <c r="G37" s="176">
        <v>1</v>
      </c>
      <c r="H37" s="1"/>
      <c r="I37" s="4"/>
      <c r="J37" s="4"/>
      <c r="K37" s="4"/>
    </row>
    <row r="38" spans="2:11" ht="20.100000000000001" customHeight="1" x14ac:dyDescent="0.2">
      <c r="B38" s="172">
        <v>2</v>
      </c>
      <c r="C38" s="173" t="s">
        <v>148</v>
      </c>
      <c r="D38" s="174"/>
      <c r="E38" s="164"/>
      <c r="F38" s="175" t="s">
        <v>19</v>
      </c>
      <c r="G38" s="176">
        <v>1</v>
      </c>
      <c r="H38" s="1"/>
      <c r="I38" s="4"/>
      <c r="J38" s="4"/>
      <c r="K38" s="4"/>
    </row>
    <row r="39" spans="2:11" ht="20.100000000000001" customHeight="1" x14ac:dyDescent="0.2">
      <c r="B39" s="172">
        <v>3</v>
      </c>
      <c r="C39" s="173" t="s">
        <v>149</v>
      </c>
      <c r="D39" s="174"/>
      <c r="E39" s="164"/>
      <c r="F39" s="175" t="s">
        <v>19</v>
      </c>
      <c r="G39" s="176">
        <v>1</v>
      </c>
      <c r="H39" s="1"/>
      <c r="I39" s="4"/>
      <c r="J39" s="4"/>
      <c r="K39" s="4"/>
    </row>
    <row r="40" spans="2:11" ht="20.100000000000001" customHeight="1" x14ac:dyDescent="0.2">
      <c r="B40" s="172">
        <v>4</v>
      </c>
      <c r="C40" s="173" t="s">
        <v>150</v>
      </c>
      <c r="D40" s="174" t="s">
        <v>151</v>
      </c>
      <c r="E40" s="164"/>
      <c r="F40" s="175" t="s">
        <v>19</v>
      </c>
      <c r="G40" s="176">
        <v>2</v>
      </c>
      <c r="H40" s="1"/>
      <c r="I40" s="4"/>
      <c r="J40" s="4"/>
      <c r="K40" s="4"/>
    </row>
    <row r="41" spans="2:11" ht="20.100000000000001" customHeight="1" x14ac:dyDescent="0.2">
      <c r="B41" s="172">
        <v>5</v>
      </c>
      <c r="C41" s="173" t="s">
        <v>152</v>
      </c>
      <c r="D41" s="174"/>
      <c r="E41" s="164"/>
      <c r="F41" s="175" t="s">
        <v>19</v>
      </c>
      <c r="G41" s="176">
        <v>1</v>
      </c>
      <c r="H41" s="1"/>
      <c r="I41" s="4"/>
      <c r="J41" s="4"/>
      <c r="K41" s="4"/>
    </row>
    <row r="42" spans="2:11" ht="20.100000000000001" customHeight="1" x14ac:dyDescent="0.2">
      <c r="B42" s="172">
        <v>6</v>
      </c>
      <c r="C42" s="173" t="s">
        <v>153</v>
      </c>
      <c r="D42" s="174"/>
      <c r="E42" s="164"/>
      <c r="F42" s="175" t="s">
        <v>19</v>
      </c>
      <c r="G42" s="176">
        <v>1</v>
      </c>
      <c r="H42" s="1"/>
      <c r="I42" s="4"/>
      <c r="J42" s="4"/>
      <c r="K42" s="4"/>
    </row>
    <row r="43" spans="2:11" ht="20.100000000000001" customHeight="1" x14ac:dyDescent="0.2">
      <c r="B43" s="172">
        <v>7</v>
      </c>
      <c r="C43" s="173" t="s">
        <v>154</v>
      </c>
      <c r="D43" s="174" t="s">
        <v>155</v>
      </c>
      <c r="E43" s="164"/>
      <c r="F43" s="175" t="s">
        <v>19</v>
      </c>
      <c r="G43" s="176">
        <v>2</v>
      </c>
      <c r="H43" s="1"/>
      <c r="I43" s="4"/>
      <c r="J43" s="4"/>
      <c r="K43" s="4"/>
    </row>
    <row r="44" spans="2:11" ht="20.100000000000001" customHeight="1" x14ac:dyDescent="0.2">
      <c r="B44" s="172">
        <v>8</v>
      </c>
      <c r="C44" s="173" t="s">
        <v>156</v>
      </c>
      <c r="D44" s="174"/>
      <c r="E44" s="164"/>
      <c r="F44" s="175" t="s">
        <v>19</v>
      </c>
      <c r="G44" s="176">
        <v>1</v>
      </c>
      <c r="H44" s="1"/>
      <c r="I44" s="4"/>
      <c r="J44" s="4"/>
      <c r="K44" s="4"/>
    </row>
    <row r="45" spans="2:11" ht="20.100000000000001" customHeight="1" x14ac:dyDescent="0.2">
      <c r="B45" s="172">
        <v>9</v>
      </c>
      <c r="C45" s="173" t="s">
        <v>157</v>
      </c>
      <c r="D45" s="174"/>
      <c r="E45" s="164"/>
      <c r="F45" s="175" t="s">
        <v>19</v>
      </c>
      <c r="G45" s="176">
        <v>1</v>
      </c>
      <c r="H45" s="1"/>
      <c r="I45" s="4"/>
      <c r="J45" s="4"/>
      <c r="K45" s="4"/>
    </row>
    <row r="46" spans="2:11" ht="20.100000000000001" customHeight="1" x14ac:dyDescent="0.2">
      <c r="B46" s="172">
        <v>10</v>
      </c>
      <c r="C46" s="173" t="s">
        <v>158</v>
      </c>
      <c r="D46" s="174" t="s">
        <v>159</v>
      </c>
      <c r="E46" s="164"/>
      <c r="F46" s="175" t="s">
        <v>19</v>
      </c>
      <c r="G46" s="176" t="s">
        <v>160</v>
      </c>
      <c r="H46" s="1"/>
      <c r="I46" s="4"/>
      <c r="J46" s="4"/>
      <c r="K46" s="4"/>
    </row>
    <row r="47" spans="2:11" ht="20.100000000000001" customHeight="1" x14ac:dyDescent="0.2">
      <c r="B47" s="48"/>
      <c r="C47" s="156"/>
      <c r="D47" s="50"/>
      <c r="E47" s="157"/>
      <c r="F47" s="50"/>
      <c r="G47" s="37"/>
      <c r="H47" s="1"/>
      <c r="I47" s="4"/>
      <c r="J47" s="4"/>
      <c r="K47" s="4"/>
    </row>
    <row r="48" spans="2:11" ht="19.5" customHeight="1" x14ac:dyDescent="0.2">
      <c r="B48" s="8" t="s">
        <v>21</v>
      </c>
      <c r="C48" s="49"/>
      <c r="D48" s="50"/>
      <c r="E48" s="51"/>
      <c r="F48" s="50"/>
      <c r="G48" s="37"/>
      <c r="H48" s="1"/>
      <c r="I48" s="4"/>
      <c r="J48" s="4"/>
      <c r="K48" s="4"/>
    </row>
    <row r="49" spans="2:11" ht="30" customHeight="1" x14ac:dyDescent="0.2">
      <c r="B49" s="452" t="s">
        <v>91</v>
      </c>
      <c r="C49" s="453"/>
      <c r="D49" s="453"/>
      <c r="E49" s="453"/>
      <c r="F49" s="453"/>
      <c r="G49" s="454"/>
      <c r="H49" s="1"/>
      <c r="I49" s="4"/>
      <c r="J49" s="4"/>
      <c r="K49" s="4"/>
    </row>
    <row r="50" spans="2:11" ht="39.950000000000003" customHeight="1" x14ac:dyDescent="0.2">
      <c r="B50" s="52" t="s">
        <v>12</v>
      </c>
      <c r="C50" s="52" t="s">
        <v>13</v>
      </c>
      <c r="D50" s="52" t="s">
        <v>15</v>
      </c>
      <c r="E50" s="52" t="s">
        <v>16</v>
      </c>
      <c r="F50" s="52" t="s">
        <v>17</v>
      </c>
      <c r="G50" s="59" t="s">
        <v>18</v>
      </c>
      <c r="H50" s="1"/>
      <c r="I50" s="4"/>
      <c r="J50" s="4"/>
      <c r="K50" s="4"/>
    </row>
    <row r="51" spans="2:11" ht="20.100000000000001" customHeight="1" x14ac:dyDescent="0.2">
      <c r="B51" s="105">
        <v>1</v>
      </c>
      <c r="C51" s="106" t="s">
        <v>23</v>
      </c>
      <c r="D51" s="107" t="s">
        <v>24</v>
      </c>
      <c r="E51" s="108"/>
      <c r="F51" s="109" t="s">
        <v>19</v>
      </c>
      <c r="G51" s="135">
        <f>SUM(G64,G320)</f>
        <v>3</v>
      </c>
      <c r="H51" s="455" t="s">
        <v>102</v>
      </c>
      <c r="I51" s="4"/>
      <c r="J51" s="4"/>
      <c r="K51" s="4"/>
    </row>
    <row r="52" spans="2:11" ht="20.100000000000001" customHeight="1" x14ac:dyDescent="0.2">
      <c r="B52" s="105">
        <v>2</v>
      </c>
      <c r="C52" s="106" t="s">
        <v>25</v>
      </c>
      <c r="D52" s="107" t="s">
        <v>26</v>
      </c>
      <c r="E52" s="108"/>
      <c r="F52" s="109" t="s">
        <v>19</v>
      </c>
      <c r="G52" s="135">
        <f>SUM(G65,G321)</f>
        <v>6</v>
      </c>
      <c r="H52" s="456"/>
      <c r="I52" s="4"/>
      <c r="J52" s="4"/>
      <c r="K52" s="4"/>
    </row>
    <row r="53" spans="2:11" ht="20.100000000000001" customHeight="1" x14ac:dyDescent="0.2">
      <c r="B53" s="145">
        <v>3</v>
      </c>
      <c r="C53" s="146" t="s">
        <v>107</v>
      </c>
      <c r="D53" s="147" t="s">
        <v>68</v>
      </c>
      <c r="E53" s="148"/>
      <c r="F53" s="149" t="s">
        <v>19</v>
      </c>
      <c r="G53" s="150">
        <v>1</v>
      </c>
      <c r="H53" s="456"/>
      <c r="I53" s="4"/>
      <c r="J53" s="4"/>
      <c r="K53" s="4"/>
    </row>
    <row r="54" spans="2:11" ht="20.100000000000001" customHeight="1" x14ac:dyDescent="0.2">
      <c r="B54" s="145">
        <v>4</v>
      </c>
      <c r="C54" s="146" t="s">
        <v>109</v>
      </c>
      <c r="D54" s="151" t="s">
        <v>89</v>
      </c>
      <c r="E54" s="148"/>
      <c r="F54" s="149" t="s">
        <v>19</v>
      </c>
      <c r="G54" s="150">
        <v>1</v>
      </c>
      <c r="H54" s="456"/>
      <c r="I54" s="4"/>
      <c r="J54" s="4"/>
      <c r="K54" s="4"/>
    </row>
    <row r="55" spans="2:11" ht="20.100000000000001" customHeight="1" x14ac:dyDescent="0.2">
      <c r="B55" s="145">
        <v>5</v>
      </c>
      <c r="C55" s="146" t="s">
        <v>108</v>
      </c>
      <c r="D55" s="151" t="s">
        <v>89</v>
      </c>
      <c r="E55" s="148"/>
      <c r="F55" s="149" t="s">
        <v>19</v>
      </c>
      <c r="G55" s="150">
        <v>1</v>
      </c>
      <c r="H55" s="456"/>
      <c r="I55" s="4"/>
      <c r="J55" s="4"/>
      <c r="K55" s="4"/>
    </row>
    <row r="56" spans="2:11" ht="20.100000000000001" customHeight="1" x14ac:dyDescent="0.2">
      <c r="B56" s="128">
        <v>6</v>
      </c>
      <c r="C56" s="120" t="s">
        <v>98</v>
      </c>
      <c r="D56" s="121" t="s">
        <v>69</v>
      </c>
      <c r="E56" s="122"/>
      <c r="F56" s="123" t="s">
        <v>19</v>
      </c>
      <c r="G56" s="137">
        <f>SUM(G72,H174,G326)</f>
        <v>10</v>
      </c>
      <c r="H56" s="456"/>
      <c r="I56" s="4"/>
      <c r="J56" s="4"/>
      <c r="K56" s="4"/>
    </row>
    <row r="57" spans="2:11" ht="20.100000000000001" customHeight="1" x14ac:dyDescent="0.2">
      <c r="B57" s="128">
        <v>7</v>
      </c>
      <c r="C57" s="160" t="s">
        <v>468</v>
      </c>
      <c r="D57" s="56" t="s">
        <v>469</v>
      </c>
      <c r="E57" s="122"/>
      <c r="F57" s="123" t="s">
        <v>19</v>
      </c>
      <c r="G57" s="124">
        <v>1</v>
      </c>
      <c r="H57" s="456"/>
      <c r="I57" s="4"/>
      <c r="J57" s="4"/>
      <c r="K57" s="4"/>
    </row>
    <row r="58" spans="2:11" ht="20.100000000000001" customHeight="1" x14ac:dyDescent="0.2">
      <c r="B58" s="128">
        <v>8</v>
      </c>
      <c r="C58" s="406" t="s">
        <v>74</v>
      </c>
      <c r="D58" s="407" t="s">
        <v>99</v>
      </c>
      <c r="E58" s="408"/>
      <c r="F58" s="408" t="s">
        <v>19</v>
      </c>
      <c r="G58" s="409">
        <v>7</v>
      </c>
      <c r="H58" s="456"/>
      <c r="I58" s="4"/>
      <c r="J58" s="4"/>
      <c r="K58" s="4"/>
    </row>
    <row r="59" spans="2:11" ht="20.100000000000001" customHeight="1" x14ac:dyDescent="0.2">
      <c r="B59" s="57">
        <v>9</v>
      </c>
      <c r="C59" s="61" t="s">
        <v>75</v>
      </c>
      <c r="D59" s="56" t="s">
        <v>31</v>
      </c>
      <c r="E59" s="54"/>
      <c r="F59" s="55" t="s">
        <v>19</v>
      </c>
      <c r="G59" s="136">
        <v>2</v>
      </c>
      <c r="H59" s="457"/>
      <c r="I59" s="4"/>
      <c r="J59" s="4"/>
      <c r="K59" s="4"/>
    </row>
    <row r="60" spans="2:11" ht="20.100000000000001" customHeight="1" x14ac:dyDescent="0.2">
      <c r="B60" s="48"/>
      <c r="C60" s="49"/>
      <c r="D60" s="50"/>
      <c r="E60" s="51"/>
      <c r="F60" s="50"/>
      <c r="G60" s="37"/>
      <c r="H60" s="1"/>
      <c r="I60" s="4"/>
      <c r="J60" s="4"/>
      <c r="K60" s="4"/>
    </row>
    <row r="61" spans="2:11" ht="19.5" customHeight="1" x14ac:dyDescent="0.2">
      <c r="B61" s="8" t="s">
        <v>21</v>
      </c>
      <c r="C61" s="8"/>
      <c r="D61" s="8"/>
      <c r="E61" s="8"/>
      <c r="F61" s="8"/>
      <c r="G61" s="8"/>
      <c r="H61" s="4"/>
      <c r="I61" s="4"/>
      <c r="J61" s="4"/>
      <c r="K61" s="4"/>
    </row>
    <row r="62" spans="2:11" ht="30" customHeight="1" x14ac:dyDescent="0.2">
      <c r="B62" s="445" t="s">
        <v>90</v>
      </c>
      <c r="C62" s="436"/>
      <c r="D62" s="436"/>
      <c r="E62" s="436"/>
      <c r="F62" s="437"/>
      <c r="G62" s="18"/>
      <c r="H62" s="18"/>
      <c r="I62" s="4"/>
      <c r="J62" s="4"/>
      <c r="K62" s="4"/>
    </row>
    <row r="63" spans="2:11" ht="39.950000000000003" customHeight="1" x14ac:dyDescent="0.2">
      <c r="B63" s="52" t="s">
        <v>12</v>
      </c>
      <c r="C63" s="103" t="s">
        <v>13</v>
      </c>
      <c r="D63" s="52" t="s">
        <v>20</v>
      </c>
      <c r="E63" s="52" t="s">
        <v>16</v>
      </c>
      <c r="F63" s="52" t="s">
        <v>17</v>
      </c>
      <c r="G63" s="10" t="s">
        <v>18</v>
      </c>
      <c r="H63" s="19"/>
      <c r="I63" s="4"/>
      <c r="J63" s="4"/>
      <c r="K63" s="4"/>
    </row>
    <row r="64" spans="2:11" ht="20.100000000000001" customHeight="1" x14ac:dyDescent="0.2">
      <c r="B64" s="111">
        <v>1</v>
      </c>
      <c r="C64" s="106" t="s">
        <v>113</v>
      </c>
      <c r="D64" s="107" t="s">
        <v>24</v>
      </c>
      <c r="E64" s="108"/>
      <c r="F64" s="109" t="s">
        <v>19</v>
      </c>
      <c r="G64" s="110">
        <v>1</v>
      </c>
      <c r="H64" s="102"/>
      <c r="I64" s="4"/>
      <c r="J64" s="4"/>
      <c r="K64" s="4"/>
    </row>
    <row r="65" spans="2:11" ht="20.100000000000001" customHeight="1" x14ac:dyDescent="0.2">
      <c r="B65" s="111">
        <v>2</v>
      </c>
      <c r="C65" s="106" t="s">
        <v>114</v>
      </c>
      <c r="D65" s="107" t="s">
        <v>26</v>
      </c>
      <c r="E65" s="108"/>
      <c r="F65" s="109" t="s">
        <v>19</v>
      </c>
      <c r="G65" s="110">
        <v>2</v>
      </c>
      <c r="H65" s="102"/>
      <c r="I65" s="4"/>
      <c r="J65" s="4"/>
      <c r="K65" s="4"/>
    </row>
    <row r="66" spans="2:11" ht="20.100000000000001" customHeight="1" x14ac:dyDescent="0.2">
      <c r="B66" s="104">
        <v>3</v>
      </c>
      <c r="C66" s="101" t="s">
        <v>115</v>
      </c>
      <c r="D66" s="56" t="s">
        <v>122</v>
      </c>
      <c r="E66" s="99"/>
      <c r="F66" s="55" t="s">
        <v>19</v>
      </c>
      <c r="G66" s="100">
        <v>1</v>
      </c>
      <c r="H66" s="102"/>
      <c r="I66" s="4"/>
      <c r="J66" s="4"/>
      <c r="K66" s="4"/>
    </row>
    <row r="67" spans="2:11" ht="20.100000000000001" customHeight="1" x14ac:dyDescent="0.2">
      <c r="B67" s="104">
        <v>4</v>
      </c>
      <c r="C67" s="101" t="s">
        <v>27</v>
      </c>
      <c r="D67" s="56" t="s">
        <v>28</v>
      </c>
      <c r="E67" s="99"/>
      <c r="F67" s="55" t="s">
        <v>19</v>
      </c>
      <c r="G67" s="100">
        <v>1</v>
      </c>
      <c r="H67" s="37"/>
      <c r="I67" s="4"/>
      <c r="J67" s="4"/>
      <c r="K67" s="4"/>
    </row>
    <row r="68" spans="2:11" ht="20.100000000000001" customHeight="1" x14ac:dyDescent="0.2">
      <c r="B68" s="104">
        <v>5</v>
      </c>
      <c r="C68" s="101" t="s">
        <v>29</v>
      </c>
      <c r="D68" s="56" t="s">
        <v>30</v>
      </c>
      <c r="E68" s="99"/>
      <c r="F68" s="55" t="s">
        <v>19</v>
      </c>
      <c r="G68" s="100">
        <v>1</v>
      </c>
      <c r="H68" s="37"/>
      <c r="I68" s="4"/>
      <c r="J68" s="4"/>
      <c r="K68" s="4"/>
    </row>
    <row r="69" spans="2:11" ht="24.95" customHeight="1" x14ac:dyDescent="0.2">
      <c r="B69" s="152">
        <v>6</v>
      </c>
      <c r="C69" s="146" t="s">
        <v>110</v>
      </c>
      <c r="D69" s="153"/>
      <c r="E69" s="153"/>
      <c r="F69" s="154" t="s">
        <v>19</v>
      </c>
      <c r="G69" s="155">
        <v>1</v>
      </c>
      <c r="H69" s="37"/>
      <c r="I69" s="4"/>
      <c r="J69" s="4"/>
      <c r="K69" s="4"/>
    </row>
    <row r="70" spans="2:11" ht="24.95" customHeight="1" x14ac:dyDescent="0.2">
      <c r="B70" s="152">
        <v>7</v>
      </c>
      <c r="C70" s="146" t="s">
        <v>111</v>
      </c>
      <c r="D70" s="153"/>
      <c r="E70" s="153"/>
      <c r="F70" s="154" t="s">
        <v>19</v>
      </c>
      <c r="G70" s="155">
        <v>1</v>
      </c>
      <c r="H70" s="37"/>
      <c r="I70" s="4"/>
      <c r="J70" s="4"/>
      <c r="K70" s="4"/>
    </row>
    <row r="71" spans="2:11" ht="24.95" customHeight="1" x14ac:dyDescent="0.2">
      <c r="B71" s="152">
        <v>8</v>
      </c>
      <c r="C71" s="146" t="s">
        <v>112</v>
      </c>
      <c r="D71" s="153"/>
      <c r="E71" s="153"/>
      <c r="F71" s="154" t="s">
        <v>19</v>
      </c>
      <c r="G71" s="155">
        <v>1</v>
      </c>
      <c r="H71" s="37"/>
      <c r="I71" s="4"/>
      <c r="J71" s="4"/>
      <c r="K71" s="4"/>
    </row>
    <row r="72" spans="2:11" ht="20.100000000000001" customHeight="1" x14ac:dyDescent="0.2">
      <c r="B72" s="119">
        <v>9</v>
      </c>
      <c r="C72" s="120" t="s">
        <v>98</v>
      </c>
      <c r="D72" s="121" t="s">
        <v>69</v>
      </c>
      <c r="E72" s="122"/>
      <c r="F72" s="123" t="s">
        <v>19</v>
      </c>
      <c r="G72" s="124">
        <v>3</v>
      </c>
      <c r="H72" s="37"/>
      <c r="I72" s="4"/>
      <c r="J72" s="4"/>
      <c r="K72" s="4"/>
    </row>
    <row r="73" spans="2:11" ht="20.100000000000001" customHeight="1" x14ac:dyDescent="0.2">
      <c r="B73" s="119">
        <v>10</v>
      </c>
      <c r="C73" s="125" t="s">
        <v>74</v>
      </c>
      <c r="D73" s="126" t="s">
        <v>99</v>
      </c>
      <c r="E73" s="123"/>
      <c r="F73" s="123" t="s">
        <v>19</v>
      </c>
      <c r="G73" s="127">
        <v>1</v>
      </c>
      <c r="H73" s="37"/>
      <c r="I73" s="4"/>
      <c r="J73" s="4"/>
      <c r="K73" s="4"/>
    </row>
    <row r="74" spans="2:11" ht="20.100000000000001" customHeight="1" x14ac:dyDescent="0.2">
      <c r="B74" s="114">
        <v>11</v>
      </c>
      <c r="C74" s="198" t="s">
        <v>75</v>
      </c>
      <c r="D74" s="199" t="s">
        <v>31</v>
      </c>
      <c r="E74" s="200"/>
      <c r="F74" s="201" t="s">
        <v>19</v>
      </c>
      <c r="G74" s="161">
        <v>1</v>
      </c>
      <c r="H74" s="37"/>
      <c r="I74" s="4"/>
      <c r="J74" s="4"/>
      <c r="K74" s="4"/>
    </row>
    <row r="75" spans="2:11" ht="20.100000000000001" customHeight="1" x14ac:dyDescent="0.2">
      <c r="B75" s="114">
        <v>12</v>
      </c>
      <c r="C75" s="202" t="s">
        <v>168</v>
      </c>
      <c r="D75" s="203" t="s">
        <v>169</v>
      </c>
      <c r="E75" s="204" t="s">
        <v>169</v>
      </c>
      <c r="F75" s="205" t="s">
        <v>19</v>
      </c>
      <c r="G75" s="206">
        <v>2</v>
      </c>
      <c r="H75" s="37"/>
      <c r="I75" s="4"/>
      <c r="J75" s="4"/>
      <c r="K75" s="4"/>
    </row>
    <row r="76" spans="2:11" ht="20.100000000000001" customHeight="1" x14ac:dyDescent="0.2">
      <c r="B76" s="114">
        <v>13</v>
      </c>
      <c r="C76" s="207" t="s">
        <v>170</v>
      </c>
      <c r="D76" s="208" t="s">
        <v>171</v>
      </c>
      <c r="E76" s="209" t="s">
        <v>172</v>
      </c>
      <c r="F76" s="205" t="s">
        <v>19</v>
      </c>
      <c r="G76" s="206">
        <v>2</v>
      </c>
      <c r="H76" s="37"/>
      <c r="I76" s="4"/>
      <c r="J76" s="4"/>
      <c r="K76" s="4"/>
    </row>
    <row r="77" spans="2:11" ht="20.100000000000001" customHeight="1" x14ac:dyDescent="0.2">
      <c r="B77" s="114">
        <v>14</v>
      </c>
      <c r="C77" s="210" t="s">
        <v>173</v>
      </c>
      <c r="D77" s="211"/>
      <c r="E77" s="212"/>
      <c r="F77" s="205" t="s">
        <v>19</v>
      </c>
      <c r="G77" s="206">
        <v>3</v>
      </c>
      <c r="H77" s="37"/>
      <c r="I77" s="4"/>
      <c r="J77" s="4"/>
      <c r="K77" s="4"/>
    </row>
    <row r="78" spans="2:11" ht="20.100000000000001" customHeight="1" x14ac:dyDescent="0.2">
      <c r="B78" s="114">
        <v>15</v>
      </c>
      <c r="C78" s="202" t="s">
        <v>174</v>
      </c>
      <c r="D78" s="203" t="s">
        <v>175</v>
      </c>
      <c r="E78" s="204" t="s">
        <v>176</v>
      </c>
      <c r="F78" s="205" t="s">
        <v>19</v>
      </c>
      <c r="G78" s="206">
        <v>5</v>
      </c>
      <c r="H78" s="37"/>
      <c r="I78" s="4"/>
      <c r="J78" s="4"/>
      <c r="K78" s="4"/>
    </row>
    <row r="79" spans="2:11" ht="20.100000000000001" customHeight="1" x14ac:dyDescent="0.2">
      <c r="B79" s="114">
        <v>16</v>
      </c>
      <c r="C79" s="213" t="s">
        <v>177</v>
      </c>
      <c r="D79" s="213" t="s">
        <v>178</v>
      </c>
      <c r="E79" s="196" t="s">
        <v>179</v>
      </c>
      <c r="F79" s="205" t="s">
        <v>19</v>
      </c>
      <c r="G79" s="206">
        <v>2</v>
      </c>
      <c r="H79" s="37"/>
      <c r="I79" s="4"/>
      <c r="J79" s="4"/>
      <c r="K79" s="4"/>
    </row>
    <row r="80" spans="2:11" ht="20.100000000000001" customHeight="1" x14ac:dyDescent="0.2">
      <c r="B80" s="114">
        <v>17</v>
      </c>
      <c r="C80" s="214" t="s">
        <v>180</v>
      </c>
      <c r="D80" s="215" t="s">
        <v>31</v>
      </c>
      <c r="E80" s="197"/>
      <c r="F80" s="205" t="s">
        <v>19</v>
      </c>
      <c r="G80" s="206">
        <v>2</v>
      </c>
      <c r="H80" s="37"/>
      <c r="I80" s="4"/>
      <c r="J80" s="4"/>
      <c r="K80" s="4"/>
    </row>
    <row r="81" spans="2:11" ht="30" customHeight="1" x14ac:dyDescent="0.2">
      <c r="B81" s="458" t="s">
        <v>219</v>
      </c>
      <c r="C81" s="459"/>
      <c r="D81" s="459"/>
      <c r="E81" s="459"/>
      <c r="F81" s="460"/>
      <c r="G81" s="37"/>
      <c r="H81" s="37"/>
      <c r="I81" s="4"/>
      <c r="J81" s="4"/>
      <c r="K81" s="4"/>
    </row>
    <row r="82" spans="2:11" ht="39.950000000000003" customHeight="1" x14ac:dyDescent="0.2">
      <c r="B82" s="90" t="s">
        <v>12</v>
      </c>
      <c r="C82" s="216" t="s">
        <v>13</v>
      </c>
      <c r="D82" s="90" t="s">
        <v>20</v>
      </c>
      <c r="E82" s="90" t="s">
        <v>16</v>
      </c>
      <c r="F82" s="90" t="s">
        <v>17</v>
      </c>
      <c r="G82" s="89" t="s">
        <v>18</v>
      </c>
      <c r="H82" s="37"/>
      <c r="I82" s="4"/>
      <c r="J82" s="4"/>
      <c r="K82" s="4"/>
    </row>
    <row r="83" spans="2:11" ht="20.100000000000001" customHeight="1" x14ac:dyDescent="0.2">
      <c r="B83" s="221">
        <v>1</v>
      </c>
      <c r="C83" s="163" t="s">
        <v>181</v>
      </c>
      <c r="D83" s="163" t="s">
        <v>182</v>
      </c>
      <c r="E83" s="217" t="s">
        <v>169</v>
      </c>
      <c r="F83" s="180" t="s">
        <v>19</v>
      </c>
      <c r="G83" s="218">
        <v>2</v>
      </c>
      <c r="H83" s="37"/>
      <c r="I83" s="4"/>
      <c r="J83" s="4"/>
      <c r="K83" s="4"/>
    </row>
    <row r="84" spans="2:11" ht="20.100000000000001" customHeight="1" x14ac:dyDescent="0.2">
      <c r="B84" s="221">
        <v>2</v>
      </c>
      <c r="C84" s="219" t="s">
        <v>186</v>
      </c>
      <c r="D84" s="217" t="s">
        <v>187</v>
      </c>
      <c r="E84" s="220" t="s">
        <v>188</v>
      </c>
      <c r="F84" s="180" t="s">
        <v>19</v>
      </c>
      <c r="G84" s="100">
        <v>2</v>
      </c>
      <c r="H84" s="37"/>
      <c r="I84" s="4"/>
      <c r="J84" s="4"/>
      <c r="K84" s="4"/>
    </row>
    <row r="85" spans="2:11" ht="20.100000000000001" customHeight="1" x14ac:dyDescent="0.2">
      <c r="B85" s="221">
        <v>3</v>
      </c>
      <c r="C85" s="53" t="s">
        <v>192</v>
      </c>
      <c r="D85" s="217" t="s">
        <v>193</v>
      </c>
      <c r="E85" s="220" t="s">
        <v>194</v>
      </c>
      <c r="F85" s="180" t="s">
        <v>19</v>
      </c>
      <c r="G85" s="100">
        <v>5</v>
      </c>
      <c r="H85" s="37"/>
      <c r="I85" s="4"/>
      <c r="J85" s="4"/>
      <c r="K85" s="4"/>
    </row>
    <row r="86" spans="2:11" ht="20.100000000000001" customHeight="1" x14ac:dyDescent="0.2">
      <c r="B86" s="221">
        <v>4</v>
      </c>
      <c r="C86" s="53" t="s">
        <v>189</v>
      </c>
      <c r="D86" s="217" t="s">
        <v>190</v>
      </c>
      <c r="E86" s="220" t="s">
        <v>191</v>
      </c>
      <c r="F86" s="180" t="s">
        <v>19</v>
      </c>
      <c r="G86" s="100">
        <v>15</v>
      </c>
      <c r="H86" s="37"/>
      <c r="I86" s="4"/>
      <c r="J86" s="4"/>
      <c r="K86" s="4"/>
    </row>
    <row r="87" spans="2:11" ht="20.100000000000001" customHeight="1" x14ac:dyDescent="0.2">
      <c r="B87" s="221">
        <v>6</v>
      </c>
      <c r="C87" s="159" t="s">
        <v>183</v>
      </c>
      <c r="D87" s="217" t="s">
        <v>184</v>
      </c>
      <c r="E87" s="159" t="s">
        <v>185</v>
      </c>
      <c r="F87" s="180" t="s">
        <v>19</v>
      </c>
      <c r="G87" s="218">
        <v>3</v>
      </c>
      <c r="H87" s="37"/>
      <c r="I87" s="4"/>
      <c r="J87" s="4"/>
      <c r="K87" s="4"/>
    </row>
    <row r="88" spans="2:11" ht="30" customHeight="1" x14ac:dyDescent="0.2">
      <c r="B88" s="461" t="s">
        <v>220</v>
      </c>
      <c r="C88" s="462"/>
      <c r="D88" s="462"/>
      <c r="E88" s="462"/>
      <c r="F88" s="463"/>
      <c r="G88" s="92"/>
      <c r="H88" s="37"/>
      <c r="I88" s="4"/>
      <c r="J88" s="4"/>
      <c r="K88" s="4"/>
    </row>
    <row r="89" spans="2:11" ht="39.950000000000003" customHeight="1" x14ac:dyDescent="0.2">
      <c r="B89" s="91" t="s">
        <v>12</v>
      </c>
      <c r="C89" s="91" t="s">
        <v>13</v>
      </c>
      <c r="D89" s="91" t="s">
        <v>20</v>
      </c>
      <c r="E89" s="91" t="s">
        <v>16</v>
      </c>
      <c r="F89" s="91" t="s">
        <v>17</v>
      </c>
      <c r="G89" s="10" t="s">
        <v>18</v>
      </c>
      <c r="H89" s="37"/>
      <c r="I89" s="4"/>
      <c r="J89" s="4"/>
      <c r="K89" s="4"/>
    </row>
    <row r="90" spans="2:11" ht="20.100000000000001" customHeight="1" x14ac:dyDescent="0.2">
      <c r="B90" s="235">
        <v>1</v>
      </c>
      <c r="C90" s="237" t="s">
        <v>221</v>
      </c>
      <c r="D90" s="179" t="s">
        <v>222</v>
      </c>
      <c r="E90" s="233" t="s">
        <v>223</v>
      </c>
      <c r="F90" s="180" t="s">
        <v>19</v>
      </c>
      <c r="G90" s="181">
        <v>3</v>
      </c>
      <c r="H90" s="37"/>
      <c r="I90" s="4"/>
      <c r="J90" s="4"/>
      <c r="K90" s="4"/>
    </row>
    <row r="91" spans="2:11" ht="20.100000000000001" customHeight="1" x14ac:dyDescent="0.2">
      <c r="B91" s="234">
        <v>2</v>
      </c>
      <c r="C91" s="238" t="s">
        <v>196</v>
      </c>
      <c r="D91" s="225" t="s">
        <v>197</v>
      </c>
      <c r="E91" s="226"/>
      <c r="F91" s="180" t="s">
        <v>19</v>
      </c>
      <c r="G91" s="227">
        <v>30</v>
      </c>
      <c r="H91" s="37"/>
      <c r="I91" s="4"/>
      <c r="J91" s="4"/>
      <c r="K91" s="4"/>
    </row>
    <row r="92" spans="2:11" ht="20.100000000000001" customHeight="1" x14ac:dyDescent="0.2">
      <c r="B92" s="235">
        <v>3</v>
      </c>
      <c r="C92" s="239" t="s">
        <v>198</v>
      </c>
      <c r="D92" s="178" t="s">
        <v>199</v>
      </c>
      <c r="E92" s="228" t="s">
        <v>200</v>
      </c>
      <c r="F92" s="180" t="s">
        <v>19</v>
      </c>
      <c r="G92" s="229">
        <v>30</v>
      </c>
      <c r="H92" s="37"/>
      <c r="I92" s="4"/>
      <c r="J92" s="4"/>
      <c r="K92" s="4"/>
    </row>
    <row r="93" spans="2:11" ht="20.100000000000001" customHeight="1" x14ac:dyDescent="0.2">
      <c r="B93" s="234">
        <v>4</v>
      </c>
      <c r="C93" s="237" t="s">
        <v>201</v>
      </c>
      <c r="D93" s="178" t="s">
        <v>202</v>
      </c>
      <c r="E93" s="230" t="s">
        <v>203</v>
      </c>
      <c r="F93" s="180" t="s">
        <v>19</v>
      </c>
      <c r="G93" s="229">
        <v>100</v>
      </c>
      <c r="H93" s="37"/>
      <c r="I93" s="4"/>
      <c r="J93" s="4"/>
      <c r="K93" s="4"/>
    </row>
    <row r="94" spans="2:11" ht="20.100000000000001" customHeight="1" x14ac:dyDescent="0.2">
      <c r="B94" s="235">
        <v>5</v>
      </c>
      <c r="C94" s="239" t="s">
        <v>204</v>
      </c>
      <c r="D94" s="178" t="s">
        <v>205</v>
      </c>
      <c r="E94" s="230" t="s">
        <v>206</v>
      </c>
      <c r="F94" s="180" t="s">
        <v>19</v>
      </c>
      <c r="G94" s="229">
        <v>30</v>
      </c>
      <c r="H94" s="37"/>
      <c r="I94" s="4"/>
      <c r="J94" s="4"/>
      <c r="K94" s="4"/>
    </row>
    <row r="95" spans="2:11" ht="20.100000000000001" customHeight="1" x14ac:dyDescent="0.2">
      <c r="B95" s="234">
        <v>6</v>
      </c>
      <c r="C95" s="237" t="s">
        <v>207</v>
      </c>
      <c r="D95" s="178" t="s">
        <v>208</v>
      </c>
      <c r="E95" s="230" t="s">
        <v>209</v>
      </c>
      <c r="F95" s="180" t="s">
        <v>19</v>
      </c>
      <c r="G95" s="229">
        <v>100</v>
      </c>
      <c r="H95" s="37"/>
      <c r="I95" s="4"/>
      <c r="J95" s="4"/>
      <c r="K95" s="4"/>
    </row>
    <row r="96" spans="2:11" ht="20.100000000000001" customHeight="1" x14ac:dyDescent="0.2">
      <c r="B96" s="235">
        <v>7</v>
      </c>
      <c r="C96" s="239" t="s">
        <v>210</v>
      </c>
      <c r="D96" s="231" t="s">
        <v>184</v>
      </c>
      <c r="E96" s="228" t="s">
        <v>211</v>
      </c>
      <c r="F96" s="180" t="s">
        <v>19</v>
      </c>
      <c r="G96" s="229">
        <v>2</v>
      </c>
      <c r="H96" s="37"/>
      <c r="I96" s="4"/>
      <c r="J96" s="4"/>
      <c r="K96" s="4"/>
    </row>
    <row r="97" spans="2:11" ht="20.100000000000001" customHeight="1" x14ac:dyDescent="0.2">
      <c r="B97" s="234">
        <v>8</v>
      </c>
      <c r="C97" s="239" t="s">
        <v>212</v>
      </c>
      <c r="D97" s="231" t="s">
        <v>213</v>
      </c>
      <c r="E97" s="230" t="s">
        <v>214</v>
      </c>
      <c r="F97" s="180" t="s">
        <v>215</v>
      </c>
      <c r="G97" s="229">
        <v>3</v>
      </c>
      <c r="H97" s="37"/>
      <c r="I97" s="4"/>
      <c r="J97" s="4"/>
      <c r="K97" s="4"/>
    </row>
    <row r="98" spans="2:11" ht="20.100000000000001" customHeight="1" x14ac:dyDescent="0.2">
      <c r="B98" s="235">
        <v>9</v>
      </c>
      <c r="C98" s="240" t="s">
        <v>216</v>
      </c>
      <c r="D98" s="178" t="s">
        <v>217</v>
      </c>
      <c r="E98" s="228" t="s">
        <v>218</v>
      </c>
      <c r="F98" s="180" t="s">
        <v>19</v>
      </c>
      <c r="G98" s="232">
        <v>30</v>
      </c>
      <c r="H98" s="37"/>
      <c r="I98" s="4"/>
      <c r="J98" s="4"/>
      <c r="K98" s="4"/>
    </row>
    <row r="99" spans="2:11" ht="20.100000000000001" customHeight="1" x14ac:dyDescent="0.2">
      <c r="B99" s="234">
        <v>10</v>
      </c>
      <c r="C99" s="240" t="s">
        <v>224</v>
      </c>
      <c r="D99" s="55"/>
      <c r="E99" s="55"/>
      <c r="F99" s="55" t="s">
        <v>167</v>
      </c>
      <c r="G99" s="58">
        <v>15</v>
      </c>
      <c r="H99" s="236"/>
      <c r="I99" s="4"/>
      <c r="J99" s="4"/>
      <c r="K99" s="4"/>
    </row>
    <row r="100" spans="2:11" ht="20.100000000000001" customHeight="1" x14ac:dyDescent="0.2">
      <c r="B100" s="235">
        <v>11</v>
      </c>
      <c r="C100" s="240" t="s">
        <v>225</v>
      </c>
      <c r="D100" s="55"/>
      <c r="E100" s="55"/>
      <c r="F100" s="55" t="s">
        <v>226</v>
      </c>
      <c r="G100" s="58">
        <v>4</v>
      </c>
      <c r="H100" s="236"/>
      <c r="I100" s="4"/>
      <c r="J100" s="4"/>
      <c r="K100" s="4"/>
    </row>
    <row r="101" spans="2:11" ht="20.100000000000001" customHeight="1" x14ac:dyDescent="0.2">
      <c r="B101" s="234">
        <v>12</v>
      </c>
      <c r="C101" s="240" t="s">
        <v>227</v>
      </c>
      <c r="D101" s="55"/>
      <c r="E101" s="55"/>
      <c r="F101" s="55" t="s">
        <v>167</v>
      </c>
      <c r="G101" s="58">
        <v>4</v>
      </c>
      <c r="H101" s="236"/>
      <c r="I101" s="4"/>
      <c r="J101" s="4"/>
      <c r="K101" s="4"/>
    </row>
    <row r="102" spans="2:11" ht="20.100000000000001" customHeight="1" x14ac:dyDescent="0.2">
      <c r="B102" s="235">
        <v>13</v>
      </c>
      <c r="C102" s="240" t="s">
        <v>233</v>
      </c>
      <c r="D102" s="55"/>
      <c r="E102" s="55"/>
      <c r="F102" s="55" t="s">
        <v>167</v>
      </c>
      <c r="G102" s="58">
        <v>30</v>
      </c>
      <c r="H102" s="236"/>
      <c r="I102" s="4"/>
      <c r="J102" s="4"/>
      <c r="K102" s="4"/>
    </row>
    <row r="103" spans="2:11" ht="20.100000000000001" customHeight="1" x14ac:dyDescent="0.2">
      <c r="B103" s="234">
        <v>14</v>
      </c>
      <c r="C103" s="240" t="s">
        <v>234</v>
      </c>
      <c r="D103" s="55"/>
      <c r="E103" s="55"/>
      <c r="F103" s="55" t="s">
        <v>167</v>
      </c>
      <c r="G103" s="58">
        <v>10</v>
      </c>
      <c r="H103" s="236"/>
      <c r="I103" s="4"/>
      <c r="J103" s="4"/>
      <c r="K103" s="4"/>
    </row>
    <row r="104" spans="2:11" ht="20.100000000000001" customHeight="1" x14ac:dyDescent="0.2">
      <c r="B104" s="235">
        <v>15</v>
      </c>
      <c r="C104" s="240" t="s">
        <v>230</v>
      </c>
      <c r="D104" s="55"/>
      <c r="E104" s="55"/>
      <c r="F104" s="55" t="s">
        <v>226</v>
      </c>
      <c r="G104" s="58">
        <v>2</v>
      </c>
      <c r="H104" s="236"/>
      <c r="I104" s="4"/>
      <c r="J104" s="4"/>
      <c r="K104" s="4"/>
    </row>
    <row r="105" spans="2:11" ht="20.100000000000001" customHeight="1" x14ac:dyDescent="0.2">
      <c r="B105" s="234">
        <v>16</v>
      </c>
      <c r="C105" s="240" t="s">
        <v>232</v>
      </c>
      <c r="D105" s="55"/>
      <c r="E105" s="55"/>
      <c r="F105" s="55" t="s">
        <v>167</v>
      </c>
      <c r="G105" s="223">
        <v>2</v>
      </c>
      <c r="H105" s="224"/>
      <c r="I105" s="4"/>
      <c r="J105" s="4"/>
      <c r="K105" s="4"/>
    </row>
    <row r="106" spans="2:11" ht="20.100000000000001" customHeight="1" x14ac:dyDescent="0.2">
      <c r="B106" s="235">
        <v>17</v>
      </c>
      <c r="C106" s="240" t="s">
        <v>157</v>
      </c>
      <c r="D106" s="55"/>
      <c r="E106" s="55"/>
      <c r="F106" s="55" t="s">
        <v>19</v>
      </c>
      <c r="G106" s="223">
        <v>2</v>
      </c>
      <c r="H106" s="224"/>
      <c r="I106" s="4"/>
      <c r="J106" s="4"/>
      <c r="K106" s="4"/>
    </row>
    <row r="107" spans="2:11" ht="30" customHeight="1" x14ac:dyDescent="0.2">
      <c r="B107" s="446" t="s">
        <v>32</v>
      </c>
      <c r="C107" s="447"/>
      <c r="D107" s="447"/>
      <c r="E107" s="447"/>
      <c r="F107" s="448"/>
      <c r="G107" s="98"/>
      <c r="H107" s="37"/>
      <c r="I107" s="4"/>
      <c r="J107" s="4"/>
      <c r="K107" s="4"/>
    </row>
    <row r="108" spans="2:11" ht="39.950000000000003" customHeight="1" x14ac:dyDescent="0.2">
      <c r="B108" s="69" t="s">
        <v>12</v>
      </c>
      <c r="C108" s="69" t="s">
        <v>13</v>
      </c>
      <c r="D108" s="69" t="s">
        <v>20</v>
      </c>
      <c r="E108" s="69" t="s">
        <v>16</v>
      </c>
      <c r="F108" s="69" t="s">
        <v>17</v>
      </c>
      <c r="G108" s="10" t="s">
        <v>18</v>
      </c>
      <c r="H108" s="24"/>
      <c r="I108" s="4"/>
      <c r="J108" s="4"/>
      <c r="K108" s="4"/>
    </row>
    <row r="109" spans="2:11" ht="20.100000000000001" customHeight="1" x14ac:dyDescent="0.2">
      <c r="B109" s="25">
        <v>1</v>
      </c>
      <c r="C109" s="13" t="s">
        <v>33</v>
      </c>
      <c r="D109" s="79" t="s">
        <v>79</v>
      </c>
      <c r="E109" s="26"/>
      <c r="F109" s="11" t="s">
        <v>19</v>
      </c>
      <c r="G109" s="21">
        <v>1</v>
      </c>
      <c r="H109" s="24"/>
      <c r="I109" s="4"/>
      <c r="J109" s="4"/>
      <c r="K109" s="4"/>
    </row>
    <row r="110" spans="2:11" ht="20.100000000000001" customHeight="1" x14ac:dyDescent="0.2">
      <c r="B110" s="25">
        <v>2</v>
      </c>
      <c r="C110" s="62" t="s">
        <v>93</v>
      </c>
      <c r="D110" s="80" t="s">
        <v>80</v>
      </c>
      <c r="E110" s="26"/>
      <c r="F110" s="11" t="s">
        <v>19</v>
      </c>
      <c r="G110" s="60">
        <v>1</v>
      </c>
      <c r="H110" s="24"/>
      <c r="I110" s="4"/>
      <c r="J110" s="4"/>
      <c r="K110" s="4"/>
    </row>
    <row r="111" spans="2:11" ht="30" customHeight="1" x14ac:dyDescent="0.2">
      <c r="B111" s="449" t="s">
        <v>78</v>
      </c>
      <c r="C111" s="450"/>
      <c r="D111" s="450"/>
      <c r="E111" s="450"/>
      <c r="F111" s="451"/>
      <c r="G111" s="43"/>
      <c r="H111" s="37"/>
      <c r="I111" s="4"/>
      <c r="J111" s="4"/>
      <c r="K111" s="4"/>
    </row>
    <row r="112" spans="2:11" ht="39.950000000000003" customHeight="1" x14ac:dyDescent="0.2">
      <c r="B112" s="42" t="s">
        <v>12</v>
      </c>
      <c r="C112" s="42" t="s">
        <v>13</v>
      </c>
      <c r="D112" s="42" t="s">
        <v>20</v>
      </c>
      <c r="E112" s="42" t="s">
        <v>16</v>
      </c>
      <c r="F112" s="42" t="s">
        <v>17</v>
      </c>
      <c r="G112" s="44" t="s">
        <v>18</v>
      </c>
      <c r="H112" s="37"/>
      <c r="I112" s="4"/>
      <c r="J112" s="4"/>
      <c r="K112" s="4"/>
    </row>
    <row r="113" spans="2:11" ht="20.100000000000001" customHeight="1" x14ac:dyDescent="0.2">
      <c r="B113" s="186">
        <v>1</v>
      </c>
      <c r="C113" s="163" t="s">
        <v>161</v>
      </c>
      <c r="D113" s="56" t="s">
        <v>162</v>
      </c>
      <c r="E113" s="187" t="s">
        <v>163</v>
      </c>
      <c r="F113" s="188" t="s">
        <v>19</v>
      </c>
      <c r="G113" s="189">
        <v>3</v>
      </c>
      <c r="H113" s="37"/>
      <c r="I113" s="4"/>
      <c r="J113" s="4"/>
      <c r="K113" s="4"/>
    </row>
    <row r="114" spans="2:11" ht="20.100000000000001" customHeight="1" x14ac:dyDescent="0.2">
      <c r="B114" s="186">
        <v>2</v>
      </c>
      <c r="C114" s="219" t="s">
        <v>164</v>
      </c>
      <c r="D114" s="165" t="s">
        <v>165</v>
      </c>
      <c r="E114" s="183" t="s">
        <v>166</v>
      </c>
      <c r="F114" s="55" t="s">
        <v>167</v>
      </c>
      <c r="G114" s="58">
        <v>1</v>
      </c>
      <c r="H114" s="37"/>
      <c r="I114" s="4"/>
      <c r="J114" s="4"/>
      <c r="K114" s="4"/>
    </row>
    <row r="115" spans="2:11" ht="20.100000000000001" customHeight="1" x14ac:dyDescent="0.2">
      <c r="B115" s="190">
        <v>3</v>
      </c>
      <c r="C115" s="191" t="s">
        <v>66</v>
      </c>
      <c r="D115" s="192" t="s">
        <v>89</v>
      </c>
      <c r="E115" s="96"/>
      <c r="F115" s="190" t="s">
        <v>19</v>
      </c>
      <c r="G115" s="193">
        <v>1</v>
      </c>
      <c r="H115" s="37"/>
      <c r="I115" s="4"/>
      <c r="J115" s="4"/>
      <c r="K115" s="4"/>
    </row>
    <row r="116" spans="2:11" ht="20.100000000000001" customHeight="1" x14ac:dyDescent="0.2">
      <c r="B116" s="190">
        <v>4</v>
      </c>
      <c r="C116" s="191" t="s">
        <v>70</v>
      </c>
      <c r="D116" s="192" t="s">
        <v>89</v>
      </c>
      <c r="E116" s="96"/>
      <c r="F116" s="190" t="s">
        <v>19</v>
      </c>
      <c r="G116" s="193">
        <v>1</v>
      </c>
      <c r="H116" s="37"/>
      <c r="I116" s="4"/>
      <c r="J116" s="4"/>
      <c r="K116" s="4"/>
    </row>
    <row r="117" spans="2:11" ht="20.100000000000001" customHeight="1" x14ac:dyDescent="0.2">
      <c r="B117" s="71"/>
      <c r="C117" s="72"/>
      <c r="D117" s="73"/>
      <c r="E117" s="74"/>
      <c r="F117" s="64"/>
      <c r="G117" s="34"/>
      <c r="H117" s="37"/>
      <c r="I117" s="4"/>
      <c r="J117" s="4"/>
      <c r="K117" s="4"/>
    </row>
    <row r="118" spans="2:11" ht="30" customHeight="1" x14ac:dyDescent="0.2">
      <c r="B118" s="438" t="s">
        <v>34</v>
      </c>
      <c r="C118" s="436"/>
      <c r="D118" s="436"/>
      <c r="E118" s="436"/>
      <c r="F118" s="437"/>
      <c r="G118" s="63"/>
      <c r="H118" s="37"/>
      <c r="I118" s="2"/>
      <c r="J118" s="4"/>
      <c r="K118" s="4"/>
    </row>
    <row r="119" spans="2:11" ht="39.950000000000003" customHeight="1" x14ac:dyDescent="0.2">
      <c r="B119" s="9" t="s">
        <v>12</v>
      </c>
      <c r="C119" s="9" t="s">
        <v>13</v>
      </c>
      <c r="D119" s="9" t="s">
        <v>20</v>
      </c>
      <c r="E119" s="10" t="s">
        <v>35</v>
      </c>
      <c r="F119" s="10" t="s">
        <v>22</v>
      </c>
      <c r="G119" s="10" t="s">
        <v>18</v>
      </c>
      <c r="H119" s="19"/>
      <c r="I119" s="2"/>
      <c r="J119" s="4"/>
      <c r="K119" s="4"/>
    </row>
    <row r="120" spans="2:11" ht="20.100000000000001" customHeight="1" x14ac:dyDescent="0.2">
      <c r="B120" s="25">
        <v>1</v>
      </c>
      <c r="C120" s="144" t="s">
        <v>103</v>
      </c>
      <c r="D120" s="85" t="s">
        <v>94</v>
      </c>
      <c r="E120" s="17"/>
      <c r="F120" s="11" t="s">
        <v>19</v>
      </c>
      <c r="G120" s="21">
        <v>1</v>
      </c>
      <c r="H120" s="24"/>
      <c r="I120" s="2"/>
      <c r="J120" s="4"/>
      <c r="K120" s="4"/>
    </row>
    <row r="121" spans="2:11" ht="20.100000000000001" customHeight="1" x14ac:dyDescent="0.2">
      <c r="B121" s="28"/>
      <c r="C121" s="29"/>
      <c r="D121" s="29"/>
      <c r="E121" s="29"/>
      <c r="F121" s="30"/>
      <c r="G121" s="27"/>
      <c r="H121" s="18"/>
      <c r="I121" s="2"/>
      <c r="J121" s="4"/>
      <c r="K121" s="4"/>
    </row>
    <row r="122" spans="2:11" ht="30" customHeight="1" x14ac:dyDescent="0.2">
      <c r="B122" s="435" t="s">
        <v>73</v>
      </c>
      <c r="C122" s="436"/>
      <c r="D122" s="436"/>
      <c r="E122" s="436"/>
      <c r="F122" s="437"/>
      <c r="G122" s="18"/>
      <c r="H122" s="18"/>
      <c r="I122" s="2"/>
      <c r="J122" s="4"/>
      <c r="K122" s="4"/>
    </row>
    <row r="123" spans="2:11" ht="39.950000000000003" customHeight="1" x14ac:dyDescent="0.2">
      <c r="B123" s="113" t="s">
        <v>12</v>
      </c>
      <c r="C123" s="158" t="s">
        <v>13</v>
      </c>
      <c r="D123" s="113" t="s">
        <v>20</v>
      </c>
      <c r="E123" s="113" t="s">
        <v>16</v>
      </c>
      <c r="F123" s="113" t="s">
        <v>17</v>
      </c>
      <c r="G123" s="113" t="s">
        <v>36</v>
      </c>
      <c r="H123" s="113" t="s">
        <v>22</v>
      </c>
      <c r="I123" s="2"/>
      <c r="J123" s="4"/>
      <c r="K123" s="4"/>
    </row>
    <row r="124" spans="2:11" ht="39.950000000000003" customHeight="1" x14ac:dyDescent="0.2">
      <c r="B124" s="242">
        <v>1</v>
      </c>
      <c r="C124" s="222" t="s">
        <v>235</v>
      </c>
      <c r="D124" s="53" t="s">
        <v>236</v>
      </c>
      <c r="E124" s="243" t="s">
        <v>237</v>
      </c>
      <c r="F124" s="188" t="s">
        <v>19</v>
      </c>
      <c r="G124" s="58">
        <v>1</v>
      </c>
      <c r="H124" s="100">
        <v>5</v>
      </c>
      <c r="I124" s="432" t="s">
        <v>471</v>
      </c>
      <c r="J124" s="4"/>
      <c r="K124" s="4"/>
    </row>
    <row r="125" spans="2:11" ht="39.950000000000003" customHeight="1" x14ac:dyDescent="0.2">
      <c r="B125" s="242">
        <v>2</v>
      </c>
      <c r="C125" s="222" t="s">
        <v>238</v>
      </c>
      <c r="D125" s="53" t="s">
        <v>239</v>
      </c>
      <c r="E125" s="244" t="s">
        <v>172</v>
      </c>
      <c r="F125" s="188" t="s">
        <v>19</v>
      </c>
      <c r="G125" s="58">
        <v>1</v>
      </c>
      <c r="H125" s="100">
        <v>5</v>
      </c>
      <c r="I125" s="433"/>
      <c r="J125" s="4"/>
      <c r="K125" s="4"/>
    </row>
    <row r="126" spans="2:11" ht="39.950000000000003" customHeight="1" x14ac:dyDescent="0.2">
      <c r="B126" s="242">
        <v>3</v>
      </c>
      <c r="C126" s="49" t="s">
        <v>240</v>
      </c>
      <c r="D126" s="245" t="s">
        <v>241</v>
      </c>
      <c r="E126" s="194" t="s">
        <v>242</v>
      </c>
      <c r="F126" s="188" t="s">
        <v>19</v>
      </c>
      <c r="G126" s="58">
        <v>1</v>
      </c>
      <c r="H126" s="100">
        <v>5</v>
      </c>
      <c r="I126" s="433"/>
      <c r="J126" s="4"/>
      <c r="K126" s="4"/>
    </row>
    <row r="127" spans="2:11" ht="39.950000000000003" customHeight="1" x14ac:dyDescent="0.2">
      <c r="B127" s="242">
        <v>4</v>
      </c>
      <c r="C127" s="195" t="s">
        <v>177</v>
      </c>
      <c r="D127" s="53" t="s">
        <v>243</v>
      </c>
      <c r="E127" s="196" t="s">
        <v>179</v>
      </c>
      <c r="F127" s="188" t="s">
        <v>19</v>
      </c>
      <c r="G127" s="58">
        <v>1</v>
      </c>
      <c r="H127" s="100">
        <v>5</v>
      </c>
      <c r="I127" s="433"/>
      <c r="J127" s="4"/>
      <c r="K127" s="4"/>
    </row>
    <row r="128" spans="2:11" ht="39.950000000000003" customHeight="1" x14ac:dyDescent="0.2">
      <c r="B128" s="242">
        <v>5</v>
      </c>
      <c r="C128" s="222" t="s">
        <v>244</v>
      </c>
      <c r="D128" s="53" t="s">
        <v>245</v>
      </c>
      <c r="E128" s="246" t="s">
        <v>246</v>
      </c>
      <c r="F128" s="188" t="s">
        <v>19</v>
      </c>
      <c r="G128" s="58">
        <v>1</v>
      </c>
      <c r="H128" s="100">
        <v>5</v>
      </c>
      <c r="I128" s="433"/>
      <c r="J128" s="4"/>
      <c r="K128" s="4"/>
    </row>
    <row r="129" spans="2:11" ht="39.950000000000003" customHeight="1" x14ac:dyDescent="0.2">
      <c r="B129" s="242">
        <v>6</v>
      </c>
      <c r="C129" s="222" t="s">
        <v>247</v>
      </c>
      <c r="D129" s="53" t="s">
        <v>248</v>
      </c>
      <c r="E129" s="209" t="s">
        <v>249</v>
      </c>
      <c r="F129" s="188" t="s">
        <v>19</v>
      </c>
      <c r="G129" s="58">
        <v>1</v>
      </c>
      <c r="H129" s="100">
        <v>5</v>
      </c>
      <c r="I129" s="433"/>
      <c r="J129" s="4"/>
      <c r="K129" s="4"/>
    </row>
    <row r="130" spans="2:11" ht="39.950000000000003" customHeight="1" x14ac:dyDescent="0.2">
      <c r="B130" s="242">
        <v>7</v>
      </c>
      <c r="C130" s="222" t="s">
        <v>250</v>
      </c>
      <c r="D130" s="53" t="s">
        <v>251</v>
      </c>
      <c r="E130" s="247" t="s">
        <v>252</v>
      </c>
      <c r="F130" s="188" t="s">
        <v>19</v>
      </c>
      <c r="G130" s="58">
        <v>1</v>
      </c>
      <c r="H130" s="100">
        <v>5</v>
      </c>
      <c r="I130" s="433"/>
      <c r="J130" s="4"/>
      <c r="K130" s="4"/>
    </row>
    <row r="131" spans="2:11" ht="39.950000000000003" customHeight="1" x14ac:dyDescent="0.2">
      <c r="B131" s="242">
        <v>8</v>
      </c>
      <c r="C131" s="184" t="s">
        <v>253</v>
      </c>
      <c r="D131" s="248" t="s">
        <v>254</v>
      </c>
      <c r="E131" s="249" t="s">
        <v>255</v>
      </c>
      <c r="F131" s="188" t="s">
        <v>19</v>
      </c>
      <c r="G131" s="58">
        <v>1</v>
      </c>
      <c r="H131" s="100">
        <v>5</v>
      </c>
      <c r="I131" s="433"/>
      <c r="J131" s="4"/>
      <c r="K131" s="4"/>
    </row>
    <row r="132" spans="2:11" ht="39.950000000000003" customHeight="1" x14ac:dyDescent="0.2">
      <c r="B132" s="242">
        <v>9</v>
      </c>
      <c r="C132" s="184" t="s">
        <v>256</v>
      </c>
      <c r="D132" s="53" t="s">
        <v>243</v>
      </c>
      <c r="E132" s="250" t="s">
        <v>257</v>
      </c>
      <c r="F132" s="188" t="s">
        <v>19</v>
      </c>
      <c r="G132" s="58">
        <v>1</v>
      </c>
      <c r="H132" s="100">
        <v>5</v>
      </c>
      <c r="I132" s="433"/>
      <c r="J132" s="4"/>
      <c r="K132" s="4"/>
    </row>
    <row r="133" spans="2:11" ht="39.950000000000003" customHeight="1" x14ac:dyDescent="0.2">
      <c r="B133" s="242">
        <v>10</v>
      </c>
      <c r="C133" s="222" t="s">
        <v>258</v>
      </c>
      <c r="D133" s="165" t="s">
        <v>259</v>
      </c>
      <c r="E133" s="183" t="s">
        <v>260</v>
      </c>
      <c r="F133" s="188" t="s">
        <v>19</v>
      </c>
      <c r="G133" s="58">
        <v>11</v>
      </c>
      <c r="H133" s="100">
        <v>55</v>
      </c>
      <c r="I133" s="433"/>
      <c r="J133" s="4"/>
      <c r="K133" s="4"/>
    </row>
    <row r="134" spans="2:11" ht="39.950000000000003" customHeight="1" x14ac:dyDescent="0.2">
      <c r="B134" s="242">
        <v>11</v>
      </c>
      <c r="C134" s="222" t="s">
        <v>261</v>
      </c>
      <c r="D134" s="251" t="s">
        <v>262</v>
      </c>
      <c r="E134" s="187" t="s">
        <v>263</v>
      </c>
      <c r="F134" s="188" t="s">
        <v>19</v>
      </c>
      <c r="G134" s="58">
        <v>2</v>
      </c>
      <c r="H134" s="100">
        <v>10</v>
      </c>
      <c r="I134" s="433"/>
      <c r="J134" s="4"/>
      <c r="K134" s="4"/>
    </row>
    <row r="135" spans="2:11" ht="39.950000000000003" customHeight="1" x14ac:dyDescent="0.2">
      <c r="B135" s="242">
        <v>12</v>
      </c>
      <c r="C135" s="222" t="s">
        <v>264</v>
      </c>
      <c r="D135" s="56" t="s">
        <v>265</v>
      </c>
      <c r="E135" s="183" t="s">
        <v>257</v>
      </c>
      <c r="F135" s="188" t="s">
        <v>19</v>
      </c>
      <c r="G135" s="58">
        <v>1</v>
      </c>
      <c r="H135" s="100">
        <v>5</v>
      </c>
      <c r="I135" s="433"/>
      <c r="J135" s="4"/>
      <c r="K135" s="4"/>
    </row>
    <row r="136" spans="2:11" ht="39.950000000000003" customHeight="1" x14ac:dyDescent="0.2">
      <c r="B136" s="242">
        <v>13</v>
      </c>
      <c r="C136" s="184" t="s">
        <v>266</v>
      </c>
      <c r="D136" s="165" t="s">
        <v>267</v>
      </c>
      <c r="E136" s="187" t="s">
        <v>268</v>
      </c>
      <c r="F136" s="188" t="s">
        <v>19</v>
      </c>
      <c r="G136" s="100">
        <v>1</v>
      </c>
      <c r="H136" s="100">
        <v>5</v>
      </c>
      <c r="I136" s="433"/>
      <c r="J136" s="4"/>
      <c r="K136" s="4"/>
    </row>
    <row r="137" spans="2:11" ht="39.950000000000003" customHeight="1" x14ac:dyDescent="0.2">
      <c r="B137" s="242">
        <v>14</v>
      </c>
      <c r="C137" s="184" t="s">
        <v>269</v>
      </c>
      <c r="D137" s="53" t="s">
        <v>270</v>
      </c>
      <c r="E137" s="252" t="s">
        <v>271</v>
      </c>
      <c r="F137" s="188" t="s">
        <v>19</v>
      </c>
      <c r="G137" s="100">
        <v>1</v>
      </c>
      <c r="H137" s="100">
        <v>5</v>
      </c>
      <c r="I137" s="433"/>
      <c r="J137" s="4"/>
      <c r="K137" s="4"/>
    </row>
    <row r="138" spans="2:11" ht="39.950000000000003" customHeight="1" x14ac:dyDescent="0.2">
      <c r="B138" s="242">
        <v>15</v>
      </c>
      <c r="C138" s="184" t="s">
        <v>272</v>
      </c>
      <c r="D138" s="53" t="s">
        <v>273</v>
      </c>
      <c r="E138" s="183" t="s">
        <v>274</v>
      </c>
      <c r="F138" s="188" t="s">
        <v>19</v>
      </c>
      <c r="G138" s="100">
        <v>1</v>
      </c>
      <c r="H138" s="100">
        <v>5</v>
      </c>
      <c r="I138" s="433"/>
      <c r="J138" s="4"/>
      <c r="K138" s="4"/>
    </row>
    <row r="139" spans="2:11" ht="39.950000000000003" customHeight="1" x14ac:dyDescent="0.2">
      <c r="B139" s="242">
        <v>16</v>
      </c>
      <c r="C139" s="184" t="s">
        <v>275</v>
      </c>
      <c r="D139" s="53" t="s">
        <v>276</v>
      </c>
      <c r="E139" s="182" t="s">
        <v>277</v>
      </c>
      <c r="F139" s="188" t="s">
        <v>19</v>
      </c>
      <c r="G139" s="58">
        <v>3</v>
      </c>
      <c r="H139" s="100">
        <v>15</v>
      </c>
      <c r="I139" s="433"/>
      <c r="J139" s="4"/>
      <c r="K139" s="4"/>
    </row>
    <row r="140" spans="2:11" ht="39.950000000000003" customHeight="1" x14ac:dyDescent="0.2">
      <c r="B140" s="242">
        <v>17</v>
      </c>
      <c r="C140" s="184" t="s">
        <v>278</v>
      </c>
      <c r="D140" s="53" t="s">
        <v>279</v>
      </c>
      <c r="E140" s="187" t="s">
        <v>280</v>
      </c>
      <c r="F140" s="188" t="s">
        <v>19</v>
      </c>
      <c r="G140" s="100">
        <v>1</v>
      </c>
      <c r="H140" s="100">
        <v>5</v>
      </c>
      <c r="I140" s="433"/>
      <c r="J140" s="4"/>
      <c r="K140" s="4"/>
    </row>
    <row r="141" spans="2:11" ht="39.950000000000003" customHeight="1" x14ac:dyDescent="0.2">
      <c r="B141" s="242">
        <v>18</v>
      </c>
      <c r="C141" s="222" t="s">
        <v>281</v>
      </c>
      <c r="D141" s="53" t="s">
        <v>282</v>
      </c>
      <c r="E141" s="187" t="s">
        <v>283</v>
      </c>
      <c r="F141" s="188" t="s">
        <v>19</v>
      </c>
      <c r="G141" s="100">
        <v>1</v>
      </c>
      <c r="H141" s="100">
        <v>5</v>
      </c>
      <c r="I141" s="433"/>
      <c r="J141" s="4"/>
      <c r="K141" s="4"/>
    </row>
    <row r="142" spans="2:11" ht="39.950000000000003" customHeight="1" x14ac:dyDescent="0.2">
      <c r="B142" s="242">
        <v>19</v>
      </c>
      <c r="C142" s="184" t="s">
        <v>284</v>
      </c>
      <c r="D142" s="219" t="s">
        <v>285</v>
      </c>
      <c r="E142" s="187" t="s">
        <v>194</v>
      </c>
      <c r="F142" s="188" t="s">
        <v>19</v>
      </c>
      <c r="G142" s="58">
        <v>1</v>
      </c>
      <c r="H142" s="100">
        <v>5</v>
      </c>
      <c r="I142" s="433"/>
      <c r="J142" s="4"/>
      <c r="K142" s="4"/>
    </row>
    <row r="143" spans="2:11" ht="39.950000000000003" customHeight="1" x14ac:dyDescent="0.2">
      <c r="B143" s="242">
        <v>20</v>
      </c>
      <c r="C143" s="184" t="s">
        <v>286</v>
      </c>
      <c r="D143" s="53" t="s">
        <v>287</v>
      </c>
      <c r="E143" s="183" t="s">
        <v>288</v>
      </c>
      <c r="F143" s="188" t="s">
        <v>19</v>
      </c>
      <c r="G143" s="58">
        <v>1</v>
      </c>
      <c r="H143" s="100">
        <v>5</v>
      </c>
      <c r="I143" s="433"/>
      <c r="J143" s="4"/>
      <c r="K143" s="4"/>
    </row>
    <row r="144" spans="2:11" ht="39.950000000000003" customHeight="1" x14ac:dyDescent="0.2">
      <c r="B144" s="242">
        <v>21</v>
      </c>
      <c r="C144" s="184" t="s">
        <v>289</v>
      </c>
      <c r="D144" s="219" t="s">
        <v>290</v>
      </c>
      <c r="E144" s="183" t="s">
        <v>291</v>
      </c>
      <c r="F144" s="188" t="s">
        <v>19</v>
      </c>
      <c r="G144" s="58">
        <v>2</v>
      </c>
      <c r="H144" s="100">
        <v>10</v>
      </c>
      <c r="I144" s="433"/>
      <c r="J144" s="4"/>
      <c r="K144" s="4"/>
    </row>
    <row r="145" spans="2:11" ht="39.950000000000003" customHeight="1" x14ac:dyDescent="0.2">
      <c r="B145" s="242">
        <v>22</v>
      </c>
      <c r="C145" s="184" t="s">
        <v>292</v>
      </c>
      <c r="D145" s="219" t="s">
        <v>293</v>
      </c>
      <c r="E145" s="183" t="s">
        <v>294</v>
      </c>
      <c r="F145" s="188" t="s">
        <v>19</v>
      </c>
      <c r="G145" s="58">
        <v>1</v>
      </c>
      <c r="H145" s="100">
        <v>5</v>
      </c>
      <c r="I145" s="433"/>
      <c r="J145" s="4"/>
      <c r="K145" s="4"/>
    </row>
    <row r="146" spans="2:11" ht="39.950000000000003" customHeight="1" x14ac:dyDescent="0.2">
      <c r="B146" s="242">
        <v>23</v>
      </c>
      <c r="C146" s="184" t="s">
        <v>295</v>
      </c>
      <c r="D146" s="219" t="s">
        <v>296</v>
      </c>
      <c r="E146" s="187" t="s">
        <v>297</v>
      </c>
      <c r="F146" s="188" t="s">
        <v>19</v>
      </c>
      <c r="G146" s="58">
        <v>1</v>
      </c>
      <c r="H146" s="100">
        <v>5</v>
      </c>
      <c r="I146" s="433"/>
      <c r="J146" s="4"/>
      <c r="K146" s="4"/>
    </row>
    <row r="147" spans="2:11" ht="39.950000000000003" customHeight="1" x14ac:dyDescent="0.2">
      <c r="B147" s="242">
        <v>24</v>
      </c>
      <c r="C147" s="184" t="s">
        <v>298</v>
      </c>
      <c r="D147" s="53" t="s">
        <v>299</v>
      </c>
      <c r="E147" s="187" t="s">
        <v>194</v>
      </c>
      <c r="F147" s="188" t="s">
        <v>19</v>
      </c>
      <c r="G147" s="58">
        <v>1</v>
      </c>
      <c r="H147" s="100">
        <v>5</v>
      </c>
      <c r="I147" s="433"/>
      <c r="J147" s="4"/>
      <c r="K147" s="4"/>
    </row>
    <row r="148" spans="2:11" ht="39.950000000000003" customHeight="1" x14ac:dyDescent="0.2">
      <c r="B148" s="242">
        <v>25</v>
      </c>
      <c r="C148" s="184" t="s">
        <v>300</v>
      </c>
      <c r="D148" s="219" t="s">
        <v>301</v>
      </c>
      <c r="E148" s="183" t="s">
        <v>302</v>
      </c>
      <c r="F148" s="188" t="s">
        <v>19</v>
      </c>
      <c r="G148" s="58">
        <v>4</v>
      </c>
      <c r="H148" s="100">
        <v>20</v>
      </c>
      <c r="I148" s="433"/>
      <c r="J148" s="4"/>
      <c r="K148" s="4"/>
    </row>
    <row r="149" spans="2:11" ht="39.950000000000003" customHeight="1" x14ac:dyDescent="0.2">
      <c r="B149" s="242">
        <v>26</v>
      </c>
      <c r="C149" s="184" t="s">
        <v>303</v>
      </c>
      <c r="D149" s="253" t="s">
        <v>304</v>
      </c>
      <c r="E149" s="254" t="s">
        <v>305</v>
      </c>
      <c r="F149" s="188" t="s">
        <v>19</v>
      </c>
      <c r="G149" s="58">
        <v>10</v>
      </c>
      <c r="H149" s="100">
        <v>50</v>
      </c>
      <c r="I149" s="433"/>
      <c r="J149" s="4"/>
      <c r="K149" s="4"/>
    </row>
    <row r="150" spans="2:11" ht="39.950000000000003" customHeight="1" x14ac:dyDescent="0.2">
      <c r="B150" s="242">
        <v>27</v>
      </c>
      <c r="C150" s="184" t="s">
        <v>306</v>
      </c>
      <c r="D150" s="53" t="s">
        <v>304</v>
      </c>
      <c r="E150" s="247" t="s">
        <v>307</v>
      </c>
      <c r="F150" s="188" t="s">
        <v>19</v>
      </c>
      <c r="G150" s="58">
        <v>3</v>
      </c>
      <c r="H150" s="100">
        <v>15</v>
      </c>
      <c r="I150" s="433"/>
      <c r="J150" s="4"/>
      <c r="K150" s="4"/>
    </row>
    <row r="151" spans="2:11" ht="39.950000000000003" customHeight="1" x14ac:dyDescent="0.2">
      <c r="B151" s="242">
        <v>28</v>
      </c>
      <c r="C151" s="184" t="s">
        <v>308</v>
      </c>
      <c r="D151" s="53" t="s">
        <v>309</v>
      </c>
      <c r="E151" s="247" t="s">
        <v>310</v>
      </c>
      <c r="F151" s="188" t="s">
        <v>19</v>
      </c>
      <c r="G151" s="58">
        <v>2</v>
      </c>
      <c r="H151" s="100">
        <v>10</v>
      </c>
      <c r="I151" s="433"/>
      <c r="J151" s="4"/>
      <c r="K151" s="4"/>
    </row>
    <row r="152" spans="2:11" ht="39.950000000000003" customHeight="1" x14ac:dyDescent="0.2">
      <c r="B152" s="242">
        <v>29</v>
      </c>
      <c r="C152" s="184" t="s">
        <v>311</v>
      </c>
      <c r="D152" s="219" t="s">
        <v>301</v>
      </c>
      <c r="E152" s="255" t="s">
        <v>312</v>
      </c>
      <c r="F152" s="188" t="s">
        <v>19</v>
      </c>
      <c r="G152" s="58">
        <v>4</v>
      </c>
      <c r="H152" s="100">
        <v>20</v>
      </c>
      <c r="I152" s="433"/>
      <c r="J152" s="4"/>
      <c r="K152" s="4"/>
    </row>
    <row r="153" spans="2:11" ht="39.950000000000003" customHeight="1" x14ac:dyDescent="0.2">
      <c r="B153" s="242">
        <v>30</v>
      </c>
      <c r="C153" s="184" t="s">
        <v>195</v>
      </c>
      <c r="D153" s="219" t="s">
        <v>301</v>
      </c>
      <c r="E153" s="247" t="s">
        <v>313</v>
      </c>
      <c r="F153" s="188" t="s">
        <v>19</v>
      </c>
      <c r="G153" s="58">
        <v>2</v>
      </c>
      <c r="H153" s="100">
        <v>10</v>
      </c>
      <c r="I153" s="433"/>
      <c r="J153" s="4"/>
      <c r="K153" s="4"/>
    </row>
    <row r="154" spans="2:11" ht="39.950000000000003" customHeight="1" x14ac:dyDescent="0.2">
      <c r="B154" s="242">
        <v>31</v>
      </c>
      <c r="C154" s="184" t="s">
        <v>314</v>
      </c>
      <c r="D154" s="219" t="s">
        <v>301</v>
      </c>
      <c r="E154" s="247" t="s">
        <v>315</v>
      </c>
      <c r="F154" s="188" t="s">
        <v>19</v>
      </c>
      <c r="G154" s="58">
        <v>1</v>
      </c>
      <c r="H154" s="100">
        <v>5</v>
      </c>
      <c r="I154" s="433"/>
      <c r="J154" s="4"/>
      <c r="K154" s="4"/>
    </row>
    <row r="155" spans="2:11" ht="39.950000000000003" customHeight="1" x14ac:dyDescent="0.2">
      <c r="B155" s="242">
        <v>32</v>
      </c>
      <c r="C155" s="256" t="s">
        <v>316</v>
      </c>
      <c r="D155" s="219" t="s">
        <v>317</v>
      </c>
      <c r="E155" s="247" t="s">
        <v>318</v>
      </c>
      <c r="F155" s="188" t="s">
        <v>19</v>
      </c>
      <c r="G155" s="58">
        <v>1</v>
      </c>
      <c r="H155" s="100">
        <v>5</v>
      </c>
      <c r="I155" s="433"/>
      <c r="J155" s="4"/>
      <c r="K155" s="4"/>
    </row>
    <row r="156" spans="2:11" ht="39.950000000000003" customHeight="1" x14ac:dyDescent="0.2">
      <c r="B156" s="242">
        <v>33</v>
      </c>
      <c r="C156" s="222" t="s">
        <v>319</v>
      </c>
      <c r="D156" s="53" t="s">
        <v>320</v>
      </c>
      <c r="E156" s="163" t="s">
        <v>321</v>
      </c>
      <c r="F156" s="188" t="s">
        <v>19</v>
      </c>
      <c r="G156" s="58">
        <v>1</v>
      </c>
      <c r="H156" s="100">
        <v>5</v>
      </c>
      <c r="I156" s="433"/>
      <c r="J156" s="4"/>
      <c r="K156" s="4"/>
    </row>
    <row r="157" spans="2:11" ht="39.950000000000003" customHeight="1" x14ac:dyDescent="0.2">
      <c r="B157" s="242">
        <v>34</v>
      </c>
      <c r="C157" s="184" t="s">
        <v>322</v>
      </c>
      <c r="D157" s="53" t="s">
        <v>304</v>
      </c>
      <c r="E157" s="255" t="s">
        <v>323</v>
      </c>
      <c r="F157" s="188" t="s">
        <v>19</v>
      </c>
      <c r="G157" s="58">
        <v>1</v>
      </c>
      <c r="H157" s="100">
        <v>5</v>
      </c>
      <c r="I157" s="433"/>
      <c r="J157" s="4"/>
      <c r="K157" s="4"/>
    </row>
    <row r="158" spans="2:11" ht="39.950000000000003" customHeight="1" x14ac:dyDescent="0.2">
      <c r="B158" s="242">
        <v>35</v>
      </c>
      <c r="C158" s="184" t="s">
        <v>324</v>
      </c>
      <c r="D158" s="53" t="s">
        <v>325</v>
      </c>
      <c r="E158" s="255" t="s">
        <v>326</v>
      </c>
      <c r="F158" s="188" t="s">
        <v>19</v>
      </c>
      <c r="G158" s="58">
        <v>2</v>
      </c>
      <c r="H158" s="100">
        <v>10</v>
      </c>
      <c r="I158" s="433"/>
      <c r="J158" s="4"/>
      <c r="K158" s="4"/>
    </row>
    <row r="159" spans="2:11" ht="39.950000000000003" customHeight="1" x14ac:dyDescent="0.2">
      <c r="B159" s="242">
        <v>36</v>
      </c>
      <c r="C159" s="184" t="s">
        <v>327</v>
      </c>
      <c r="D159" s="53" t="s">
        <v>328</v>
      </c>
      <c r="E159" s="255" t="s">
        <v>329</v>
      </c>
      <c r="F159" s="188" t="s">
        <v>19</v>
      </c>
      <c r="G159" s="58">
        <v>1</v>
      </c>
      <c r="H159" s="100">
        <v>5</v>
      </c>
      <c r="I159" s="433"/>
      <c r="J159" s="4"/>
      <c r="K159" s="4"/>
    </row>
    <row r="160" spans="2:11" ht="39.950000000000003" customHeight="1" x14ac:dyDescent="0.2">
      <c r="B160" s="242">
        <v>37</v>
      </c>
      <c r="C160" s="184" t="s">
        <v>330</v>
      </c>
      <c r="D160" s="53" t="s">
        <v>331</v>
      </c>
      <c r="E160" s="255" t="s">
        <v>332</v>
      </c>
      <c r="F160" s="188" t="s">
        <v>19</v>
      </c>
      <c r="G160" s="58">
        <v>3</v>
      </c>
      <c r="H160" s="100">
        <v>15</v>
      </c>
      <c r="I160" s="433"/>
      <c r="J160" s="4"/>
      <c r="K160" s="4"/>
    </row>
    <row r="161" spans="2:11" ht="39.950000000000003" customHeight="1" x14ac:dyDescent="0.2">
      <c r="B161" s="242">
        <v>38</v>
      </c>
      <c r="C161" s="257" t="s">
        <v>333</v>
      </c>
      <c r="D161" s="53" t="s">
        <v>334</v>
      </c>
      <c r="E161" s="247" t="s">
        <v>335</v>
      </c>
      <c r="F161" s="188" t="s">
        <v>19</v>
      </c>
      <c r="G161" s="58">
        <v>1</v>
      </c>
      <c r="H161" s="100">
        <v>5</v>
      </c>
      <c r="I161" s="433"/>
      <c r="J161" s="4"/>
      <c r="K161" s="4"/>
    </row>
    <row r="162" spans="2:11" ht="39.950000000000003" customHeight="1" x14ac:dyDescent="0.2">
      <c r="B162" s="242">
        <v>39</v>
      </c>
      <c r="C162" s="184" t="s">
        <v>336</v>
      </c>
      <c r="D162" s="53" t="s">
        <v>337</v>
      </c>
      <c r="E162" s="255" t="s">
        <v>338</v>
      </c>
      <c r="F162" s="188" t="s">
        <v>19</v>
      </c>
      <c r="G162" s="58">
        <v>3</v>
      </c>
      <c r="H162" s="100">
        <v>15</v>
      </c>
      <c r="I162" s="433"/>
      <c r="J162" s="4"/>
      <c r="K162" s="4"/>
    </row>
    <row r="163" spans="2:11" ht="39.950000000000003" customHeight="1" x14ac:dyDescent="0.2">
      <c r="B163" s="242">
        <v>40</v>
      </c>
      <c r="C163" s="184" t="s">
        <v>339</v>
      </c>
      <c r="D163" s="53" t="s">
        <v>340</v>
      </c>
      <c r="E163" s="187" t="s">
        <v>341</v>
      </c>
      <c r="F163" s="188" t="s">
        <v>19</v>
      </c>
      <c r="G163" s="58">
        <v>2</v>
      </c>
      <c r="H163" s="100">
        <v>10</v>
      </c>
      <c r="I163" s="433"/>
      <c r="J163" s="4"/>
      <c r="K163" s="4"/>
    </row>
    <row r="164" spans="2:11" ht="39.950000000000003" customHeight="1" x14ac:dyDescent="0.2">
      <c r="B164" s="242">
        <v>41</v>
      </c>
      <c r="C164" s="184" t="s">
        <v>342</v>
      </c>
      <c r="D164" s="53" t="s">
        <v>343</v>
      </c>
      <c r="E164" s="183" t="s">
        <v>344</v>
      </c>
      <c r="F164" s="188" t="s">
        <v>19</v>
      </c>
      <c r="G164" s="58">
        <v>8</v>
      </c>
      <c r="H164" s="100">
        <v>40</v>
      </c>
      <c r="I164" s="433"/>
      <c r="J164" s="4"/>
      <c r="K164" s="4"/>
    </row>
    <row r="165" spans="2:11" ht="39.950000000000003" customHeight="1" x14ac:dyDescent="0.2">
      <c r="B165" s="242">
        <v>42</v>
      </c>
      <c r="C165" s="222" t="s">
        <v>345</v>
      </c>
      <c r="D165" s="53" t="s">
        <v>346</v>
      </c>
      <c r="E165" s="258" t="s">
        <v>347</v>
      </c>
      <c r="F165" s="188" t="s">
        <v>19</v>
      </c>
      <c r="G165" s="58">
        <v>1</v>
      </c>
      <c r="H165" s="100">
        <v>5</v>
      </c>
      <c r="I165" s="433"/>
      <c r="J165" s="4"/>
      <c r="K165" s="4"/>
    </row>
    <row r="166" spans="2:11" ht="39.950000000000003" customHeight="1" x14ac:dyDescent="0.2">
      <c r="B166" s="242">
        <v>43</v>
      </c>
      <c r="C166" s="222" t="s">
        <v>348</v>
      </c>
      <c r="D166" s="53" t="s">
        <v>349</v>
      </c>
      <c r="E166" s="187" t="s">
        <v>194</v>
      </c>
      <c r="F166" s="188" t="s">
        <v>19</v>
      </c>
      <c r="G166" s="58">
        <v>1</v>
      </c>
      <c r="H166" s="100">
        <v>5</v>
      </c>
      <c r="I166" s="433"/>
      <c r="J166" s="4"/>
      <c r="K166" s="4"/>
    </row>
    <row r="167" spans="2:11" ht="39.950000000000003" customHeight="1" x14ac:dyDescent="0.2">
      <c r="B167" s="242">
        <v>44</v>
      </c>
      <c r="C167" s="184" t="s">
        <v>350</v>
      </c>
      <c r="D167" s="53" t="s">
        <v>351</v>
      </c>
      <c r="E167" s="187" t="s">
        <v>352</v>
      </c>
      <c r="F167" s="188" t="s">
        <v>19</v>
      </c>
      <c r="G167" s="58">
        <v>1</v>
      </c>
      <c r="H167" s="100">
        <v>5</v>
      </c>
      <c r="I167" s="433"/>
      <c r="J167" s="4"/>
      <c r="K167" s="4"/>
    </row>
    <row r="168" spans="2:11" ht="39.950000000000003" customHeight="1" x14ac:dyDescent="0.2">
      <c r="B168" s="242">
        <v>45</v>
      </c>
      <c r="C168" s="184" t="s">
        <v>353</v>
      </c>
      <c r="D168" s="53" t="s">
        <v>354</v>
      </c>
      <c r="E168" s="187" t="s">
        <v>355</v>
      </c>
      <c r="F168" s="188" t="s">
        <v>19</v>
      </c>
      <c r="G168" s="58">
        <v>1</v>
      </c>
      <c r="H168" s="100">
        <v>5</v>
      </c>
      <c r="I168" s="433"/>
      <c r="J168" s="4"/>
      <c r="K168" s="4"/>
    </row>
    <row r="169" spans="2:11" ht="39.950000000000003" customHeight="1" x14ac:dyDescent="0.2">
      <c r="B169" s="242">
        <v>46</v>
      </c>
      <c r="C169" s="184" t="s">
        <v>356</v>
      </c>
      <c r="D169" s="53" t="s">
        <v>357</v>
      </c>
      <c r="E169" s="187" t="s">
        <v>358</v>
      </c>
      <c r="F169" s="188" t="s">
        <v>19</v>
      </c>
      <c r="G169" s="58">
        <v>1</v>
      </c>
      <c r="H169" s="100">
        <v>5</v>
      </c>
      <c r="I169" s="433"/>
      <c r="J169" s="4"/>
      <c r="K169" s="4"/>
    </row>
    <row r="170" spans="2:11" ht="39.950000000000003" customHeight="1" x14ac:dyDescent="0.2">
      <c r="B170" s="242">
        <v>47</v>
      </c>
      <c r="C170" s="184" t="s">
        <v>359</v>
      </c>
      <c r="D170" s="53" t="s">
        <v>360</v>
      </c>
      <c r="E170" s="259" t="s">
        <v>361</v>
      </c>
      <c r="F170" s="188" t="s">
        <v>19</v>
      </c>
      <c r="G170" s="58">
        <v>1</v>
      </c>
      <c r="H170" s="100">
        <v>5</v>
      </c>
      <c r="I170" s="433"/>
      <c r="J170" s="4"/>
      <c r="K170" s="4"/>
    </row>
    <row r="171" spans="2:11" ht="39.950000000000003" customHeight="1" x14ac:dyDescent="0.2">
      <c r="B171" s="242">
        <v>48</v>
      </c>
      <c r="C171" s="184" t="s">
        <v>362</v>
      </c>
      <c r="D171" s="53" t="s">
        <v>363</v>
      </c>
      <c r="E171" s="259" t="s">
        <v>364</v>
      </c>
      <c r="F171" s="188" t="s">
        <v>19</v>
      </c>
      <c r="G171" s="58">
        <v>1</v>
      </c>
      <c r="H171" s="100">
        <v>5</v>
      </c>
      <c r="I171" s="433"/>
      <c r="J171" s="4"/>
      <c r="K171" s="4"/>
    </row>
    <row r="172" spans="2:11" ht="39.950000000000003" customHeight="1" x14ac:dyDescent="0.2">
      <c r="B172" s="242">
        <v>49</v>
      </c>
      <c r="C172" s="184" t="s">
        <v>365</v>
      </c>
      <c r="D172" s="53" t="s">
        <v>366</v>
      </c>
      <c r="E172" s="247" t="s">
        <v>194</v>
      </c>
      <c r="F172" s="188" t="s">
        <v>19</v>
      </c>
      <c r="G172" s="58">
        <v>1</v>
      </c>
      <c r="H172" s="100">
        <v>5</v>
      </c>
      <c r="I172" s="433"/>
      <c r="J172" s="4"/>
      <c r="K172" s="4"/>
    </row>
    <row r="173" spans="2:11" ht="39.950000000000003" customHeight="1" x14ac:dyDescent="0.2">
      <c r="B173" s="333">
        <v>50</v>
      </c>
      <c r="C173" s="129" t="s">
        <v>74</v>
      </c>
      <c r="D173" s="130" t="s">
        <v>99</v>
      </c>
      <c r="E173" s="131"/>
      <c r="F173" s="131" t="s">
        <v>19</v>
      </c>
      <c r="G173" s="138">
        <v>1</v>
      </c>
      <c r="H173" s="134">
        <v>5</v>
      </c>
      <c r="I173" s="433"/>
      <c r="J173" s="4"/>
      <c r="K173" s="4"/>
    </row>
    <row r="174" spans="2:11" ht="39.950000000000003" customHeight="1" x14ac:dyDescent="0.2">
      <c r="B174" s="333">
        <v>51</v>
      </c>
      <c r="C174" s="160" t="s">
        <v>98</v>
      </c>
      <c r="D174" s="121" t="s">
        <v>69</v>
      </c>
      <c r="E174" s="122"/>
      <c r="F174" s="123" t="s">
        <v>19</v>
      </c>
      <c r="G174" s="133">
        <v>1</v>
      </c>
      <c r="H174" s="134">
        <v>5</v>
      </c>
      <c r="I174" s="434"/>
      <c r="J174" s="4"/>
      <c r="K174" s="4"/>
    </row>
    <row r="175" spans="2:11" ht="30" customHeight="1" x14ac:dyDescent="0.2">
      <c r="B175" s="470" t="s">
        <v>101</v>
      </c>
      <c r="C175" s="462"/>
      <c r="D175" s="462"/>
      <c r="E175" s="462"/>
      <c r="F175" s="463"/>
      <c r="G175" s="92"/>
      <c r="H175" s="92"/>
      <c r="I175" s="2"/>
      <c r="J175" s="4"/>
      <c r="K175" s="4"/>
    </row>
    <row r="176" spans="2:11" ht="39.950000000000003" customHeight="1" x14ac:dyDescent="0.2">
      <c r="B176" s="91" t="s">
        <v>12</v>
      </c>
      <c r="C176" s="91" t="s">
        <v>13</v>
      </c>
      <c r="D176" s="91" t="s">
        <v>20</v>
      </c>
      <c r="E176" s="91" t="s">
        <v>16</v>
      </c>
      <c r="F176" s="91" t="s">
        <v>17</v>
      </c>
      <c r="G176" s="93" t="s">
        <v>36</v>
      </c>
      <c r="H176" s="94" t="s">
        <v>22</v>
      </c>
      <c r="I176" s="2"/>
      <c r="J176" s="4"/>
      <c r="K176" s="4"/>
    </row>
    <row r="177" spans="1:11" ht="20.100000000000001" customHeight="1" x14ac:dyDescent="0.2">
      <c r="B177" s="271">
        <v>1</v>
      </c>
      <c r="C177" s="266" t="s">
        <v>224</v>
      </c>
      <c r="D177" s="261"/>
      <c r="E177" s="267" t="s">
        <v>209</v>
      </c>
      <c r="F177" s="262" t="s">
        <v>167</v>
      </c>
      <c r="G177" s="268">
        <v>10</v>
      </c>
      <c r="H177" s="264">
        <v>150</v>
      </c>
      <c r="I177" s="410" t="s">
        <v>471</v>
      </c>
      <c r="J177" s="4"/>
      <c r="K177" s="4"/>
    </row>
    <row r="178" spans="1:11" ht="20.100000000000001" customHeight="1" x14ac:dyDescent="0.2">
      <c r="B178" s="272">
        <v>2</v>
      </c>
      <c r="C178" s="266" t="s">
        <v>225</v>
      </c>
      <c r="D178" s="261"/>
      <c r="E178" s="267" t="s">
        <v>367</v>
      </c>
      <c r="F178" s="262" t="s">
        <v>226</v>
      </c>
      <c r="G178" s="268">
        <v>1</v>
      </c>
      <c r="H178" s="264">
        <v>15</v>
      </c>
      <c r="I178" s="428"/>
      <c r="J178" s="4"/>
      <c r="K178" s="4"/>
    </row>
    <row r="179" spans="1:11" ht="20.100000000000001" customHeight="1" x14ac:dyDescent="0.2">
      <c r="B179" s="271">
        <v>3</v>
      </c>
      <c r="C179" s="266" t="s">
        <v>227</v>
      </c>
      <c r="D179" s="261"/>
      <c r="E179" s="269" t="s">
        <v>200</v>
      </c>
      <c r="F179" s="262" t="s">
        <v>167</v>
      </c>
      <c r="G179" s="268">
        <v>2</v>
      </c>
      <c r="H179" s="264">
        <v>30</v>
      </c>
      <c r="I179" s="428"/>
      <c r="J179" s="4"/>
      <c r="K179" s="4"/>
    </row>
    <row r="180" spans="1:11" ht="20.100000000000001" customHeight="1" x14ac:dyDescent="0.2">
      <c r="B180" s="272">
        <v>4</v>
      </c>
      <c r="C180" s="266" t="s">
        <v>228</v>
      </c>
      <c r="D180" s="261"/>
      <c r="E180" s="267" t="s">
        <v>368</v>
      </c>
      <c r="F180" s="262" t="s">
        <v>167</v>
      </c>
      <c r="G180" s="268">
        <v>10</v>
      </c>
      <c r="H180" s="264">
        <v>150</v>
      </c>
      <c r="I180" s="428"/>
      <c r="J180" s="4"/>
      <c r="K180" s="4"/>
    </row>
    <row r="181" spans="1:11" ht="20.100000000000001" customHeight="1" x14ac:dyDescent="0.2">
      <c r="B181" s="271">
        <v>5</v>
      </c>
      <c r="C181" s="266" t="s">
        <v>229</v>
      </c>
      <c r="D181" s="261"/>
      <c r="E181" s="267" t="s">
        <v>203</v>
      </c>
      <c r="F181" s="262" t="s">
        <v>167</v>
      </c>
      <c r="G181" s="268">
        <v>5</v>
      </c>
      <c r="H181" s="264">
        <v>75</v>
      </c>
      <c r="I181" s="428"/>
      <c r="J181" s="4"/>
      <c r="K181" s="4"/>
    </row>
    <row r="182" spans="1:11" ht="20.100000000000001" customHeight="1" x14ac:dyDescent="0.2">
      <c r="B182" s="272">
        <v>6</v>
      </c>
      <c r="C182" s="266" t="s">
        <v>230</v>
      </c>
      <c r="D182" s="261"/>
      <c r="E182" s="267" t="s">
        <v>369</v>
      </c>
      <c r="F182" s="262" t="s">
        <v>226</v>
      </c>
      <c r="G182" s="270" t="s">
        <v>231</v>
      </c>
      <c r="H182" s="264">
        <v>5</v>
      </c>
      <c r="I182" s="428"/>
      <c r="J182" s="4"/>
      <c r="K182" s="4"/>
    </row>
    <row r="183" spans="1:11" ht="20.100000000000001" customHeight="1" x14ac:dyDescent="0.2">
      <c r="B183" s="271">
        <v>7</v>
      </c>
      <c r="C183" s="266" t="s">
        <v>370</v>
      </c>
      <c r="D183" s="261"/>
      <c r="E183" s="267" t="s">
        <v>371</v>
      </c>
      <c r="F183" s="262" t="s">
        <v>167</v>
      </c>
      <c r="G183" s="268">
        <v>1</v>
      </c>
      <c r="H183" s="264">
        <v>15</v>
      </c>
      <c r="I183" s="428"/>
      <c r="J183" s="4"/>
      <c r="K183" s="4"/>
    </row>
    <row r="184" spans="1:11" ht="20.100000000000001" customHeight="1" x14ac:dyDescent="0.2">
      <c r="B184" s="272">
        <v>8</v>
      </c>
      <c r="C184" s="266" t="s">
        <v>372</v>
      </c>
      <c r="D184" s="261"/>
      <c r="E184" s="267" t="s">
        <v>373</v>
      </c>
      <c r="F184" s="262" t="s">
        <v>167</v>
      </c>
      <c r="G184" s="268">
        <v>5</v>
      </c>
      <c r="H184" s="264">
        <v>75</v>
      </c>
      <c r="I184" s="428"/>
      <c r="J184" s="4"/>
      <c r="K184" s="4"/>
    </row>
    <row r="185" spans="1:11" ht="20.100000000000001" customHeight="1" x14ac:dyDescent="0.2">
      <c r="B185" s="271">
        <v>9</v>
      </c>
      <c r="C185" s="266" t="s">
        <v>374</v>
      </c>
      <c r="D185" s="261"/>
      <c r="E185" s="267" t="s">
        <v>373</v>
      </c>
      <c r="F185" s="262" t="s">
        <v>167</v>
      </c>
      <c r="G185" s="268">
        <v>5</v>
      </c>
      <c r="H185" s="264">
        <v>75</v>
      </c>
      <c r="I185" s="428"/>
      <c r="J185" s="4"/>
      <c r="K185" s="4"/>
    </row>
    <row r="186" spans="1:11" ht="20.100000000000001" customHeight="1" x14ac:dyDescent="0.2">
      <c r="B186" s="272">
        <v>10</v>
      </c>
      <c r="C186" s="266" t="s">
        <v>375</v>
      </c>
      <c r="D186" s="261"/>
      <c r="E186" s="267" t="s">
        <v>373</v>
      </c>
      <c r="F186" s="262" t="s">
        <v>167</v>
      </c>
      <c r="G186" s="268">
        <v>20</v>
      </c>
      <c r="H186" s="264">
        <v>300</v>
      </c>
      <c r="I186" s="429"/>
      <c r="J186" s="4"/>
      <c r="K186" s="4"/>
    </row>
    <row r="187" spans="1:11" ht="30" customHeight="1" x14ac:dyDescent="0.2">
      <c r="A187" s="274"/>
      <c r="B187" s="423" t="s">
        <v>376</v>
      </c>
      <c r="C187" s="424"/>
      <c r="D187" s="424"/>
      <c r="E187" s="424"/>
      <c r="F187" s="430"/>
      <c r="G187" s="296"/>
      <c r="H187" s="297"/>
      <c r="I187" s="281"/>
      <c r="J187" s="282"/>
      <c r="K187" s="4"/>
    </row>
    <row r="188" spans="1:11" ht="30" customHeight="1" x14ac:dyDescent="0.2">
      <c r="A188" s="274"/>
      <c r="B188" s="421" t="s">
        <v>377</v>
      </c>
      <c r="C188" s="422"/>
      <c r="D188" s="422"/>
      <c r="E188" s="422"/>
      <c r="F188" s="422"/>
      <c r="G188" s="298"/>
      <c r="H188" s="299"/>
      <c r="I188" s="281"/>
      <c r="J188" s="282"/>
      <c r="K188" s="4"/>
    </row>
    <row r="189" spans="1:11" ht="39.950000000000003" customHeight="1" x14ac:dyDescent="0.2">
      <c r="A189" s="274"/>
      <c r="B189" s="185" t="s">
        <v>12</v>
      </c>
      <c r="C189" s="185" t="s">
        <v>13</v>
      </c>
      <c r="D189" s="185" t="s">
        <v>20</v>
      </c>
      <c r="E189" s="185" t="s">
        <v>16</v>
      </c>
      <c r="F189" s="185" t="s">
        <v>17</v>
      </c>
      <c r="G189" s="283" t="s">
        <v>36</v>
      </c>
      <c r="H189" s="284" t="s">
        <v>22</v>
      </c>
      <c r="I189" s="281"/>
      <c r="J189" s="282"/>
      <c r="K189" s="4"/>
    </row>
    <row r="190" spans="1:11" ht="20.100000000000001" customHeight="1" x14ac:dyDescent="0.2">
      <c r="A190" s="274"/>
      <c r="B190" s="201">
        <v>1</v>
      </c>
      <c r="C190" s="291" t="s">
        <v>378</v>
      </c>
      <c r="D190" s="289"/>
      <c r="E190" s="289"/>
      <c r="F190" s="201" t="s">
        <v>379</v>
      </c>
      <c r="G190" s="161">
        <v>1.2</v>
      </c>
      <c r="H190" s="290">
        <f>SUM(G190*5)</f>
        <v>6</v>
      </c>
      <c r="I190" s="410" t="s">
        <v>472</v>
      </c>
      <c r="J190" s="282"/>
      <c r="K190" s="4"/>
    </row>
    <row r="191" spans="1:11" ht="20.100000000000001" customHeight="1" x14ac:dyDescent="0.2">
      <c r="A191" s="274"/>
      <c r="B191" s="201">
        <v>2</v>
      </c>
      <c r="C191" s="291" t="s">
        <v>380</v>
      </c>
      <c r="D191" s="289"/>
      <c r="E191" s="289"/>
      <c r="F191" s="201" t="s">
        <v>379</v>
      </c>
      <c r="G191" s="161">
        <v>0.03</v>
      </c>
      <c r="H191" s="290">
        <f t="shared" ref="H191:H205" si="0">SUM(G191*5)</f>
        <v>0.15</v>
      </c>
      <c r="I191" s="411"/>
      <c r="J191" s="282"/>
      <c r="K191" s="4"/>
    </row>
    <row r="192" spans="1:11" ht="20.100000000000001" customHeight="1" x14ac:dyDescent="0.2">
      <c r="A192" s="274"/>
      <c r="B192" s="201">
        <v>3</v>
      </c>
      <c r="C192" s="291" t="s">
        <v>381</v>
      </c>
      <c r="D192" s="289"/>
      <c r="E192" s="289"/>
      <c r="F192" s="201" t="s">
        <v>379</v>
      </c>
      <c r="G192" s="161">
        <v>0.02</v>
      </c>
      <c r="H192" s="290">
        <f t="shared" si="0"/>
        <v>0.1</v>
      </c>
      <c r="I192" s="411"/>
      <c r="J192" s="282"/>
      <c r="K192" s="4"/>
    </row>
    <row r="193" spans="1:11" ht="20.100000000000001" customHeight="1" x14ac:dyDescent="0.2">
      <c r="A193" s="274"/>
      <c r="B193" s="201">
        <v>4</v>
      </c>
      <c r="C193" s="291" t="s">
        <v>382</v>
      </c>
      <c r="D193" s="289"/>
      <c r="E193" s="289"/>
      <c r="F193" s="201" t="s">
        <v>379</v>
      </c>
      <c r="G193" s="161">
        <v>0.15</v>
      </c>
      <c r="H193" s="290">
        <f t="shared" si="0"/>
        <v>0.75</v>
      </c>
      <c r="I193" s="411"/>
      <c r="J193" s="282"/>
      <c r="K193" s="4"/>
    </row>
    <row r="194" spans="1:11" ht="20.100000000000001" customHeight="1" x14ac:dyDescent="0.2">
      <c r="A194" s="274"/>
      <c r="B194" s="201">
        <v>5</v>
      </c>
      <c r="C194" s="101" t="s">
        <v>383</v>
      </c>
      <c r="D194" s="289"/>
      <c r="E194" s="289"/>
      <c r="F194" s="201" t="s">
        <v>379</v>
      </c>
      <c r="G194" s="161">
        <v>0.12</v>
      </c>
      <c r="H194" s="290">
        <f t="shared" si="0"/>
        <v>0.6</v>
      </c>
      <c r="I194" s="411"/>
      <c r="J194" s="282"/>
      <c r="K194" s="4"/>
    </row>
    <row r="195" spans="1:11" ht="20.100000000000001" customHeight="1" x14ac:dyDescent="0.2">
      <c r="A195" s="274"/>
      <c r="B195" s="201">
        <v>6</v>
      </c>
      <c r="C195" s="101" t="s">
        <v>384</v>
      </c>
      <c r="D195" s="289"/>
      <c r="E195" s="289"/>
      <c r="F195" s="201" t="s">
        <v>379</v>
      </c>
      <c r="G195" s="161">
        <v>1.1000000000000001</v>
      </c>
      <c r="H195" s="290">
        <f t="shared" si="0"/>
        <v>5.5</v>
      </c>
      <c r="I195" s="411"/>
      <c r="J195" s="282"/>
      <c r="K195" s="4"/>
    </row>
    <row r="196" spans="1:11" ht="20.100000000000001" customHeight="1" x14ac:dyDescent="0.2">
      <c r="A196" s="274"/>
      <c r="B196" s="201">
        <v>7</v>
      </c>
      <c r="C196" s="291" t="s">
        <v>385</v>
      </c>
      <c r="D196" s="289"/>
      <c r="E196" s="289"/>
      <c r="F196" s="201" t="s">
        <v>379</v>
      </c>
      <c r="G196" s="161">
        <v>0.1</v>
      </c>
      <c r="H196" s="290">
        <f t="shared" si="0"/>
        <v>0.5</v>
      </c>
      <c r="I196" s="411"/>
      <c r="J196" s="282"/>
      <c r="K196" s="4"/>
    </row>
    <row r="197" spans="1:11" ht="20.100000000000001" customHeight="1" x14ac:dyDescent="0.2">
      <c r="A197" s="274"/>
      <c r="B197" s="201">
        <v>8</v>
      </c>
      <c r="C197" s="291" t="s">
        <v>386</v>
      </c>
      <c r="D197" s="289"/>
      <c r="E197" s="289"/>
      <c r="F197" s="201" t="s">
        <v>379</v>
      </c>
      <c r="G197" s="161">
        <v>0.12</v>
      </c>
      <c r="H197" s="290">
        <f t="shared" si="0"/>
        <v>0.6</v>
      </c>
      <c r="I197" s="411"/>
      <c r="J197" s="282"/>
      <c r="K197" s="4"/>
    </row>
    <row r="198" spans="1:11" ht="20.100000000000001" customHeight="1" x14ac:dyDescent="0.2">
      <c r="A198" s="274"/>
      <c r="B198" s="201">
        <v>9</v>
      </c>
      <c r="C198" s="101" t="s">
        <v>387</v>
      </c>
      <c r="D198" s="289"/>
      <c r="E198" s="289"/>
      <c r="F198" s="201" t="s">
        <v>379</v>
      </c>
      <c r="G198" s="161">
        <v>3.0000000000000001E-3</v>
      </c>
      <c r="H198" s="290">
        <f t="shared" si="0"/>
        <v>1.4999999999999999E-2</v>
      </c>
      <c r="I198" s="411"/>
      <c r="J198" s="282"/>
      <c r="K198" s="4"/>
    </row>
    <row r="199" spans="1:11" ht="20.100000000000001" customHeight="1" x14ac:dyDescent="0.2">
      <c r="A199" s="274"/>
      <c r="B199" s="201">
        <v>10</v>
      </c>
      <c r="C199" s="291" t="s">
        <v>388</v>
      </c>
      <c r="D199" s="289"/>
      <c r="E199" s="289"/>
      <c r="F199" s="201" t="s">
        <v>379</v>
      </c>
      <c r="G199" s="161">
        <v>0.21</v>
      </c>
      <c r="H199" s="290">
        <f t="shared" si="0"/>
        <v>1.05</v>
      </c>
      <c r="I199" s="411"/>
      <c r="J199" s="282"/>
      <c r="K199" s="4"/>
    </row>
    <row r="200" spans="1:11" ht="20.100000000000001" customHeight="1" x14ac:dyDescent="0.2">
      <c r="A200" s="274"/>
      <c r="B200" s="201">
        <v>11</v>
      </c>
      <c r="C200" s="101" t="s">
        <v>389</v>
      </c>
      <c r="D200" s="289"/>
      <c r="E200" s="289"/>
      <c r="F200" s="201" t="s">
        <v>379</v>
      </c>
      <c r="G200" s="161">
        <v>3.0000000000000001E-3</v>
      </c>
      <c r="H200" s="290">
        <f t="shared" si="0"/>
        <v>1.4999999999999999E-2</v>
      </c>
      <c r="I200" s="411"/>
      <c r="J200" s="282"/>
      <c r="K200" s="4"/>
    </row>
    <row r="201" spans="1:11" ht="20.100000000000001" customHeight="1" x14ac:dyDescent="0.2">
      <c r="A201" s="274"/>
      <c r="B201" s="201">
        <v>12</v>
      </c>
      <c r="C201" s="101" t="s">
        <v>390</v>
      </c>
      <c r="D201" s="289"/>
      <c r="E201" s="289"/>
      <c r="F201" s="201" t="s">
        <v>379</v>
      </c>
      <c r="G201" s="161">
        <v>8.5000000000000006E-2</v>
      </c>
      <c r="H201" s="290">
        <f t="shared" si="0"/>
        <v>0.42500000000000004</v>
      </c>
      <c r="I201" s="411"/>
      <c r="J201" s="282"/>
      <c r="K201" s="4"/>
    </row>
    <row r="202" spans="1:11" ht="20.100000000000001" customHeight="1" x14ac:dyDescent="0.2">
      <c r="A202" s="274"/>
      <c r="B202" s="201">
        <v>13</v>
      </c>
      <c r="C202" s="101" t="s">
        <v>391</v>
      </c>
      <c r="D202" s="289"/>
      <c r="E202" s="289"/>
      <c r="F202" s="201" t="s">
        <v>379</v>
      </c>
      <c r="G202" s="161">
        <v>7.0000000000000001E-3</v>
      </c>
      <c r="H202" s="290">
        <f t="shared" si="0"/>
        <v>3.5000000000000003E-2</v>
      </c>
      <c r="I202" s="411"/>
      <c r="J202" s="282"/>
      <c r="K202" s="4"/>
    </row>
    <row r="203" spans="1:11" ht="20.100000000000001" customHeight="1" x14ac:dyDescent="0.2">
      <c r="A203" s="274"/>
      <c r="B203" s="201">
        <v>14</v>
      </c>
      <c r="C203" s="101" t="s">
        <v>392</v>
      </c>
      <c r="D203" s="289"/>
      <c r="E203" s="289"/>
      <c r="F203" s="201" t="s">
        <v>393</v>
      </c>
      <c r="G203" s="161">
        <v>0.5</v>
      </c>
      <c r="H203" s="290">
        <f t="shared" si="0"/>
        <v>2.5</v>
      </c>
      <c r="I203" s="411"/>
      <c r="J203" s="282"/>
      <c r="K203" s="4"/>
    </row>
    <row r="204" spans="1:11" ht="20.100000000000001" customHeight="1" x14ac:dyDescent="0.2">
      <c r="A204" s="274"/>
      <c r="B204" s="201">
        <v>15</v>
      </c>
      <c r="C204" s="101" t="s">
        <v>394</v>
      </c>
      <c r="D204" s="289"/>
      <c r="E204" s="289"/>
      <c r="F204" s="201" t="s">
        <v>379</v>
      </c>
      <c r="G204" s="161">
        <v>0.155</v>
      </c>
      <c r="H204" s="290">
        <f t="shared" si="0"/>
        <v>0.77500000000000002</v>
      </c>
      <c r="I204" s="411"/>
      <c r="J204" s="282"/>
      <c r="K204" s="4"/>
    </row>
    <row r="205" spans="1:11" ht="20.100000000000001" customHeight="1" x14ac:dyDescent="0.2">
      <c r="A205" s="274"/>
      <c r="B205" s="201">
        <v>16</v>
      </c>
      <c r="C205" s="101" t="s">
        <v>395</v>
      </c>
      <c r="D205" s="289"/>
      <c r="E205" s="289"/>
      <c r="F205" s="201" t="s">
        <v>379</v>
      </c>
      <c r="G205" s="161">
        <v>0.02</v>
      </c>
      <c r="H205" s="290">
        <f t="shared" si="0"/>
        <v>0.1</v>
      </c>
      <c r="I205" s="411"/>
      <c r="J205" s="282"/>
      <c r="K205" s="4"/>
    </row>
    <row r="206" spans="1:11" ht="30" customHeight="1" x14ac:dyDescent="0.2">
      <c r="A206" s="274"/>
      <c r="B206" s="482" t="s">
        <v>458</v>
      </c>
      <c r="C206" s="483"/>
      <c r="D206" s="483"/>
      <c r="E206" s="483"/>
      <c r="F206" s="484"/>
      <c r="G206" s="359"/>
      <c r="H206" s="355"/>
      <c r="I206" s="411"/>
      <c r="J206" s="282"/>
      <c r="K206" s="4"/>
    </row>
    <row r="207" spans="1:11" ht="39.950000000000003" customHeight="1" x14ac:dyDescent="0.2">
      <c r="A207" s="274"/>
      <c r="B207" s="357" t="s">
        <v>12</v>
      </c>
      <c r="C207" s="357" t="s">
        <v>13</v>
      </c>
      <c r="D207" s="357" t="s">
        <v>20</v>
      </c>
      <c r="E207" s="357" t="s">
        <v>16</v>
      </c>
      <c r="F207" s="357" t="s">
        <v>17</v>
      </c>
      <c r="G207" s="358" t="s">
        <v>36</v>
      </c>
      <c r="H207" s="366" t="s">
        <v>22</v>
      </c>
      <c r="I207" s="411"/>
      <c r="J207" s="282"/>
      <c r="K207" s="4"/>
    </row>
    <row r="208" spans="1:11" ht="20.100000000000001" customHeight="1" x14ac:dyDescent="0.2">
      <c r="A208" s="274"/>
      <c r="B208" s="356">
        <v>1</v>
      </c>
      <c r="C208" s="361" t="s">
        <v>378</v>
      </c>
      <c r="D208" s="363"/>
      <c r="E208" s="356"/>
      <c r="F208" s="356" t="s">
        <v>379</v>
      </c>
      <c r="G208" s="369">
        <v>1.2</v>
      </c>
      <c r="H208" s="365">
        <v>2</v>
      </c>
      <c r="I208" s="411"/>
      <c r="J208" s="282"/>
      <c r="K208" s="4"/>
    </row>
    <row r="209" spans="1:11" ht="20.100000000000001" customHeight="1" x14ac:dyDescent="0.2">
      <c r="A209" s="274"/>
      <c r="B209" s="356">
        <v>2</v>
      </c>
      <c r="C209" s="361" t="s">
        <v>380</v>
      </c>
      <c r="D209" s="368"/>
      <c r="E209" s="356"/>
      <c r="F209" s="356" t="s">
        <v>379</v>
      </c>
      <c r="G209" s="369">
        <v>0.03</v>
      </c>
      <c r="H209" s="365">
        <v>0.1</v>
      </c>
      <c r="I209" s="411"/>
      <c r="J209" s="282"/>
      <c r="K209" s="4"/>
    </row>
    <row r="210" spans="1:11" ht="20.100000000000001" customHeight="1" x14ac:dyDescent="0.2">
      <c r="A210" s="274"/>
      <c r="B210" s="356">
        <v>3</v>
      </c>
      <c r="C210" s="361" t="s">
        <v>381</v>
      </c>
      <c r="D210" s="363"/>
      <c r="E210" s="356"/>
      <c r="F210" s="356" t="s">
        <v>379</v>
      </c>
      <c r="G210" s="369">
        <v>0.02</v>
      </c>
      <c r="H210" s="365">
        <v>0.3</v>
      </c>
      <c r="I210" s="411"/>
      <c r="J210" s="282"/>
      <c r="K210" s="4"/>
    </row>
    <row r="211" spans="1:11" ht="20.100000000000001" customHeight="1" x14ac:dyDescent="0.2">
      <c r="A211" s="274"/>
      <c r="B211" s="356">
        <v>4</v>
      </c>
      <c r="C211" s="361" t="s">
        <v>382</v>
      </c>
      <c r="D211" s="363"/>
      <c r="E211" s="356"/>
      <c r="F211" s="356" t="s">
        <v>379</v>
      </c>
      <c r="G211" s="369">
        <v>0.15</v>
      </c>
      <c r="H211" s="365">
        <v>0.5</v>
      </c>
      <c r="I211" s="411"/>
      <c r="J211" s="282"/>
      <c r="K211" s="4"/>
    </row>
    <row r="212" spans="1:11" ht="20.100000000000001" customHeight="1" x14ac:dyDescent="0.2">
      <c r="A212" s="274"/>
      <c r="B212" s="356">
        <v>5</v>
      </c>
      <c r="C212" s="360" t="s">
        <v>383</v>
      </c>
      <c r="D212" s="364"/>
      <c r="E212" s="356"/>
      <c r="F212" s="356" t="s">
        <v>379</v>
      </c>
      <c r="G212" s="369">
        <v>0.12</v>
      </c>
      <c r="H212" s="365">
        <v>0.25</v>
      </c>
      <c r="I212" s="411"/>
      <c r="J212" s="282"/>
      <c r="K212" s="4"/>
    </row>
    <row r="213" spans="1:11" ht="20.100000000000001" customHeight="1" x14ac:dyDescent="0.2">
      <c r="A213" s="274"/>
      <c r="B213" s="356">
        <v>6</v>
      </c>
      <c r="C213" s="360" t="s">
        <v>384</v>
      </c>
      <c r="D213" s="363"/>
      <c r="E213" s="356"/>
      <c r="F213" s="356" t="s">
        <v>459</v>
      </c>
      <c r="G213" s="369">
        <v>1.1000000000000001</v>
      </c>
      <c r="H213" s="365" t="s">
        <v>460</v>
      </c>
      <c r="I213" s="411"/>
      <c r="J213" s="282"/>
      <c r="K213" s="4"/>
    </row>
    <row r="214" spans="1:11" ht="20.100000000000001" customHeight="1" x14ac:dyDescent="0.2">
      <c r="A214" s="274"/>
      <c r="B214" s="356">
        <v>7</v>
      </c>
      <c r="C214" s="361" t="s">
        <v>385</v>
      </c>
      <c r="D214" s="363"/>
      <c r="E214" s="356"/>
      <c r="F214" s="356" t="s">
        <v>379</v>
      </c>
      <c r="G214" s="369">
        <v>0.1</v>
      </c>
      <c r="H214" s="365">
        <v>1</v>
      </c>
      <c r="I214" s="411"/>
      <c r="J214" s="282"/>
      <c r="K214" s="4"/>
    </row>
    <row r="215" spans="1:11" ht="20.100000000000001" customHeight="1" x14ac:dyDescent="0.2">
      <c r="A215" s="274"/>
      <c r="B215" s="356">
        <v>8</v>
      </c>
      <c r="C215" s="361" t="s">
        <v>386</v>
      </c>
      <c r="D215" s="363"/>
      <c r="E215" s="356"/>
      <c r="F215" s="356" t="s">
        <v>379</v>
      </c>
      <c r="G215" s="369">
        <v>0.12</v>
      </c>
      <c r="H215" s="365">
        <v>0.24</v>
      </c>
      <c r="I215" s="411"/>
      <c r="J215" s="282"/>
      <c r="K215" s="4"/>
    </row>
    <row r="216" spans="1:11" ht="20.100000000000001" customHeight="1" x14ac:dyDescent="0.2">
      <c r="A216" s="274"/>
      <c r="B216" s="356">
        <v>9</v>
      </c>
      <c r="C216" s="360" t="s">
        <v>387</v>
      </c>
      <c r="D216" s="363"/>
      <c r="E216" s="356"/>
      <c r="F216" s="356" t="s">
        <v>379</v>
      </c>
      <c r="G216" s="369">
        <v>3.0000000000000001E-3</v>
      </c>
      <c r="H216" s="365">
        <v>3.0000000000000001E-3</v>
      </c>
      <c r="I216" s="411"/>
      <c r="J216" s="282"/>
      <c r="K216" s="4"/>
    </row>
    <row r="217" spans="1:11" ht="20.100000000000001" customHeight="1" x14ac:dyDescent="0.2">
      <c r="A217" s="274"/>
      <c r="B217" s="356">
        <v>10</v>
      </c>
      <c r="C217" s="361" t="s">
        <v>388</v>
      </c>
      <c r="D217" s="363"/>
      <c r="E217" s="356"/>
      <c r="F217" s="356" t="s">
        <v>379</v>
      </c>
      <c r="G217" s="369">
        <v>0.21</v>
      </c>
      <c r="H217" s="367">
        <v>0.4</v>
      </c>
      <c r="I217" s="411"/>
      <c r="J217" s="282"/>
      <c r="K217" s="4"/>
    </row>
    <row r="218" spans="1:11" ht="20.100000000000001" customHeight="1" x14ac:dyDescent="0.2">
      <c r="A218" s="274"/>
      <c r="B218" s="356">
        <v>11</v>
      </c>
      <c r="C218" s="360" t="s">
        <v>389</v>
      </c>
      <c r="D218" s="363"/>
      <c r="E218" s="356"/>
      <c r="F218" s="356" t="s">
        <v>379</v>
      </c>
      <c r="G218" s="369">
        <v>3.0000000000000001E-3</v>
      </c>
      <c r="H218" s="370">
        <v>6.0000000000000001E-3</v>
      </c>
      <c r="I218" s="411"/>
      <c r="J218" s="282"/>
      <c r="K218" s="4"/>
    </row>
    <row r="219" spans="1:11" ht="20.100000000000001" customHeight="1" x14ac:dyDescent="0.2">
      <c r="A219" s="274"/>
      <c r="B219" s="356">
        <v>12</v>
      </c>
      <c r="C219" s="360" t="s">
        <v>390</v>
      </c>
      <c r="D219" s="363"/>
      <c r="E219" s="356"/>
      <c r="F219" s="356" t="s">
        <v>379</v>
      </c>
      <c r="G219" s="369">
        <v>8.5000000000000006E-2</v>
      </c>
      <c r="H219" s="362">
        <v>0.2</v>
      </c>
      <c r="I219" s="411"/>
      <c r="J219" s="282"/>
      <c r="K219" s="4"/>
    </row>
    <row r="220" spans="1:11" ht="20.100000000000001" customHeight="1" x14ac:dyDescent="0.2">
      <c r="A220" s="274"/>
      <c r="B220" s="356">
        <v>13</v>
      </c>
      <c r="C220" s="360" t="s">
        <v>391</v>
      </c>
      <c r="D220" s="363"/>
      <c r="E220" s="356"/>
      <c r="F220" s="356" t="s">
        <v>379</v>
      </c>
      <c r="G220" s="369">
        <v>7.0000000000000001E-3</v>
      </c>
      <c r="H220" s="371">
        <v>1.4E-2</v>
      </c>
      <c r="I220" s="411"/>
      <c r="J220" s="282"/>
      <c r="K220" s="4"/>
    </row>
    <row r="221" spans="1:11" ht="20.100000000000001" customHeight="1" x14ac:dyDescent="0.2">
      <c r="A221" s="274"/>
      <c r="B221" s="356">
        <v>14</v>
      </c>
      <c r="C221" s="360" t="s">
        <v>392</v>
      </c>
      <c r="D221" s="363"/>
      <c r="E221" s="356"/>
      <c r="F221" s="356" t="s">
        <v>393</v>
      </c>
      <c r="G221" s="369">
        <v>0.5</v>
      </c>
      <c r="H221" s="362">
        <v>5</v>
      </c>
      <c r="I221" s="411"/>
      <c r="J221" s="282"/>
      <c r="K221" s="4"/>
    </row>
    <row r="222" spans="1:11" ht="20.100000000000001" customHeight="1" x14ac:dyDescent="0.2">
      <c r="A222" s="274"/>
      <c r="B222" s="356">
        <v>15</v>
      </c>
      <c r="C222" s="360" t="s">
        <v>394</v>
      </c>
      <c r="D222" s="363"/>
      <c r="E222" s="356"/>
      <c r="F222" s="356" t="s">
        <v>379</v>
      </c>
      <c r="G222" s="369">
        <v>0.155</v>
      </c>
      <c r="H222" s="370">
        <v>0.3</v>
      </c>
      <c r="I222" s="411"/>
      <c r="J222" s="282"/>
      <c r="K222" s="4"/>
    </row>
    <row r="223" spans="1:11" ht="20.100000000000001" customHeight="1" x14ac:dyDescent="0.2">
      <c r="A223" s="274"/>
      <c r="B223" s="356">
        <v>16</v>
      </c>
      <c r="C223" s="360" t="s">
        <v>395</v>
      </c>
      <c r="D223" s="363"/>
      <c r="E223" s="356"/>
      <c r="F223" s="356" t="s">
        <v>379</v>
      </c>
      <c r="G223" s="369">
        <v>0.02</v>
      </c>
      <c r="H223" s="370">
        <v>0.5</v>
      </c>
      <c r="I223" s="412"/>
      <c r="J223" s="282"/>
      <c r="K223" s="4"/>
    </row>
    <row r="224" spans="1:11" ht="30" customHeight="1" x14ac:dyDescent="0.2">
      <c r="A224" s="274"/>
      <c r="B224" s="423" t="s">
        <v>406</v>
      </c>
      <c r="C224" s="424"/>
      <c r="D224" s="424"/>
      <c r="E224" s="424"/>
      <c r="F224" s="430"/>
      <c r="G224" s="296"/>
      <c r="H224" s="297"/>
      <c r="I224" s="281"/>
      <c r="J224" s="282"/>
      <c r="K224" s="4"/>
    </row>
    <row r="225" spans="1:11" ht="30" customHeight="1" x14ac:dyDescent="0.2">
      <c r="A225" s="274"/>
      <c r="B225" s="421" t="s">
        <v>407</v>
      </c>
      <c r="C225" s="422"/>
      <c r="D225" s="422"/>
      <c r="E225" s="422"/>
      <c r="F225" s="422"/>
      <c r="G225" s="298"/>
      <c r="H225" s="299"/>
      <c r="I225" s="281"/>
      <c r="J225" s="282"/>
      <c r="K225" s="4"/>
    </row>
    <row r="226" spans="1:11" ht="39.950000000000003" customHeight="1" x14ac:dyDescent="0.2">
      <c r="A226" s="274"/>
      <c r="B226" s="185" t="s">
        <v>12</v>
      </c>
      <c r="C226" s="185" t="s">
        <v>13</v>
      </c>
      <c r="D226" s="185" t="s">
        <v>20</v>
      </c>
      <c r="E226" s="185" t="s">
        <v>16</v>
      </c>
      <c r="F226" s="185" t="s">
        <v>17</v>
      </c>
      <c r="G226" s="283" t="s">
        <v>36</v>
      </c>
      <c r="H226" s="284" t="s">
        <v>22</v>
      </c>
      <c r="I226" s="281"/>
      <c r="J226" s="282"/>
      <c r="K226" s="4"/>
    </row>
    <row r="227" spans="1:11" ht="20.100000000000001" customHeight="1" x14ac:dyDescent="0.2">
      <c r="A227" s="274"/>
      <c r="B227" s="292">
        <v>1</v>
      </c>
      <c r="C227" s="182" t="s">
        <v>378</v>
      </c>
      <c r="D227" s="285"/>
      <c r="E227" s="55"/>
      <c r="F227" s="55" t="s">
        <v>379</v>
      </c>
      <c r="G227" s="58">
        <v>0.5</v>
      </c>
      <c r="H227" s="136">
        <f>SUM(G227*5)</f>
        <v>2.5</v>
      </c>
      <c r="I227" s="410" t="s">
        <v>473</v>
      </c>
      <c r="J227" s="282"/>
      <c r="K227" s="4"/>
    </row>
    <row r="228" spans="1:11" ht="20.100000000000001" customHeight="1" x14ac:dyDescent="0.2">
      <c r="A228" s="274"/>
      <c r="B228" s="292">
        <v>2</v>
      </c>
      <c r="C228" s="182" t="s">
        <v>396</v>
      </c>
      <c r="D228" s="285"/>
      <c r="E228" s="55"/>
      <c r="F228" s="55" t="s">
        <v>379</v>
      </c>
      <c r="G228" s="58">
        <v>0.85</v>
      </c>
      <c r="H228" s="136">
        <f t="shared" ref="H228:H243" si="1">SUM(G228*5)</f>
        <v>4.25</v>
      </c>
      <c r="I228" s="411"/>
      <c r="J228" s="282"/>
      <c r="K228" s="4"/>
    </row>
    <row r="229" spans="1:11" ht="20.100000000000001" customHeight="1" x14ac:dyDescent="0.2">
      <c r="A229" s="274"/>
      <c r="B229" s="292">
        <v>3</v>
      </c>
      <c r="C229" s="182" t="s">
        <v>397</v>
      </c>
      <c r="D229" s="285"/>
      <c r="E229" s="55"/>
      <c r="F229" s="55" t="s">
        <v>379</v>
      </c>
      <c r="G229" s="58">
        <v>0.15</v>
      </c>
      <c r="H229" s="136">
        <f t="shared" si="1"/>
        <v>0.75</v>
      </c>
      <c r="I229" s="411"/>
      <c r="J229" s="282"/>
      <c r="K229" s="4"/>
    </row>
    <row r="230" spans="1:11" ht="20.100000000000001" customHeight="1" x14ac:dyDescent="0.2">
      <c r="A230" s="274"/>
      <c r="B230" s="292">
        <v>4</v>
      </c>
      <c r="C230" s="182" t="s">
        <v>380</v>
      </c>
      <c r="D230" s="285"/>
      <c r="E230" s="55"/>
      <c r="F230" s="55" t="s">
        <v>379</v>
      </c>
      <c r="G230" s="58">
        <v>0.06</v>
      </c>
      <c r="H230" s="136">
        <f t="shared" si="1"/>
        <v>0.3</v>
      </c>
      <c r="I230" s="411"/>
      <c r="J230" s="282"/>
      <c r="K230" s="4"/>
    </row>
    <row r="231" spans="1:11" ht="20.100000000000001" customHeight="1" x14ac:dyDescent="0.2">
      <c r="A231" s="274"/>
      <c r="B231" s="292">
        <v>5</v>
      </c>
      <c r="C231" s="182" t="s">
        <v>381</v>
      </c>
      <c r="D231" s="285"/>
      <c r="E231" s="55"/>
      <c r="F231" s="55" t="s">
        <v>379</v>
      </c>
      <c r="G231" s="58">
        <v>3.3000000000000002E-2</v>
      </c>
      <c r="H231" s="136">
        <f t="shared" si="1"/>
        <v>0.16500000000000001</v>
      </c>
      <c r="I231" s="411"/>
      <c r="J231" s="282"/>
      <c r="K231" s="4"/>
    </row>
    <row r="232" spans="1:11" ht="20.100000000000001" customHeight="1" x14ac:dyDescent="0.2">
      <c r="A232" s="274"/>
      <c r="B232" s="292">
        <v>6</v>
      </c>
      <c r="C232" s="182" t="s">
        <v>382</v>
      </c>
      <c r="D232" s="285"/>
      <c r="E232" s="55"/>
      <c r="F232" s="55" t="s">
        <v>379</v>
      </c>
      <c r="G232" s="58">
        <v>0.1</v>
      </c>
      <c r="H232" s="136">
        <f t="shared" si="1"/>
        <v>0.5</v>
      </c>
      <c r="I232" s="411"/>
      <c r="J232" s="282"/>
      <c r="K232" s="4"/>
    </row>
    <row r="233" spans="1:11" ht="20.100000000000001" customHeight="1" x14ac:dyDescent="0.2">
      <c r="A233" s="274"/>
      <c r="B233" s="292">
        <v>7</v>
      </c>
      <c r="C233" s="222" t="s">
        <v>383</v>
      </c>
      <c r="D233" s="285"/>
      <c r="E233" s="55"/>
      <c r="F233" s="55" t="s">
        <v>379</v>
      </c>
      <c r="G233" s="58">
        <v>0.51</v>
      </c>
      <c r="H233" s="136">
        <f t="shared" si="1"/>
        <v>2.5499999999999998</v>
      </c>
      <c r="I233" s="411"/>
      <c r="J233" s="282"/>
      <c r="K233" s="4"/>
    </row>
    <row r="234" spans="1:11" ht="20.100000000000001" customHeight="1" x14ac:dyDescent="0.2">
      <c r="A234" s="274"/>
      <c r="B234" s="292">
        <v>8</v>
      </c>
      <c r="C234" s="222" t="s">
        <v>398</v>
      </c>
      <c r="D234" s="285"/>
      <c r="E234" s="55"/>
      <c r="F234" s="55" t="s">
        <v>379</v>
      </c>
      <c r="G234" s="58">
        <v>0.04</v>
      </c>
      <c r="H234" s="136">
        <f t="shared" si="1"/>
        <v>0.2</v>
      </c>
      <c r="I234" s="411"/>
      <c r="J234" s="282"/>
      <c r="K234" s="4"/>
    </row>
    <row r="235" spans="1:11" ht="20.100000000000001" customHeight="1" x14ac:dyDescent="0.2">
      <c r="A235" s="274"/>
      <c r="B235" s="292">
        <v>9</v>
      </c>
      <c r="C235" s="182" t="s">
        <v>399</v>
      </c>
      <c r="D235" s="285"/>
      <c r="E235" s="55"/>
      <c r="F235" s="55" t="s">
        <v>379</v>
      </c>
      <c r="G235" s="58">
        <v>0.16500000000000001</v>
      </c>
      <c r="H235" s="136">
        <f t="shared" si="1"/>
        <v>0.82500000000000007</v>
      </c>
      <c r="I235" s="411"/>
      <c r="J235" s="282"/>
      <c r="K235" s="4"/>
    </row>
    <row r="236" spans="1:11" ht="20.100000000000001" customHeight="1" x14ac:dyDescent="0.2">
      <c r="A236" s="274"/>
      <c r="B236" s="292">
        <v>10</v>
      </c>
      <c r="C236" s="222" t="s">
        <v>400</v>
      </c>
      <c r="D236" s="285"/>
      <c r="E236" s="55"/>
      <c r="F236" s="55" t="s">
        <v>379</v>
      </c>
      <c r="G236" s="58">
        <v>0.11</v>
      </c>
      <c r="H236" s="136">
        <f t="shared" si="1"/>
        <v>0.55000000000000004</v>
      </c>
      <c r="I236" s="411"/>
      <c r="J236" s="282"/>
      <c r="K236" s="4"/>
    </row>
    <row r="237" spans="1:11" ht="20.100000000000001" customHeight="1" x14ac:dyDescent="0.2">
      <c r="A237" s="274"/>
      <c r="B237" s="292">
        <v>11</v>
      </c>
      <c r="C237" s="182" t="s">
        <v>401</v>
      </c>
      <c r="D237" s="285"/>
      <c r="E237" s="55"/>
      <c r="F237" s="55" t="s">
        <v>379</v>
      </c>
      <c r="G237" s="286">
        <v>0.33</v>
      </c>
      <c r="H237" s="136">
        <f t="shared" si="1"/>
        <v>1.6500000000000001</v>
      </c>
      <c r="I237" s="411"/>
      <c r="J237" s="282"/>
      <c r="K237" s="4"/>
    </row>
    <row r="238" spans="1:11" ht="20.100000000000001" customHeight="1" x14ac:dyDescent="0.2">
      <c r="A238" s="274"/>
      <c r="B238" s="292">
        <v>12</v>
      </c>
      <c r="C238" s="222" t="s">
        <v>402</v>
      </c>
      <c r="D238" s="285"/>
      <c r="E238" s="55"/>
      <c r="F238" s="55" t="s">
        <v>379</v>
      </c>
      <c r="G238" s="223" t="s">
        <v>403</v>
      </c>
      <c r="H238" s="372" t="s">
        <v>403</v>
      </c>
      <c r="I238" s="411"/>
      <c r="J238" s="282"/>
      <c r="K238" s="4"/>
    </row>
    <row r="239" spans="1:11" ht="20.100000000000001" customHeight="1" x14ac:dyDescent="0.2">
      <c r="A239" s="274"/>
      <c r="B239" s="292">
        <v>13</v>
      </c>
      <c r="C239" s="222" t="s">
        <v>384</v>
      </c>
      <c r="D239" s="285"/>
      <c r="E239" s="55"/>
      <c r="F239" s="55" t="s">
        <v>379</v>
      </c>
      <c r="G239" s="287">
        <v>0.14000000000000001</v>
      </c>
      <c r="H239" s="136">
        <f t="shared" si="1"/>
        <v>0.70000000000000007</v>
      </c>
      <c r="I239" s="411"/>
      <c r="J239" s="282"/>
      <c r="K239" s="4"/>
    </row>
    <row r="240" spans="1:11" ht="20.100000000000001" customHeight="1" x14ac:dyDescent="0.2">
      <c r="A240" s="274"/>
      <c r="B240" s="292">
        <v>14</v>
      </c>
      <c r="C240" s="222" t="s">
        <v>404</v>
      </c>
      <c r="D240" s="285"/>
      <c r="E240" s="55"/>
      <c r="F240" s="55" t="s">
        <v>379</v>
      </c>
      <c r="G240" s="288">
        <v>0.37</v>
      </c>
      <c r="H240" s="136">
        <f t="shared" si="1"/>
        <v>1.85</v>
      </c>
      <c r="I240" s="411"/>
      <c r="J240" s="282"/>
      <c r="K240" s="4"/>
    </row>
    <row r="241" spans="1:11" ht="20.100000000000001" customHeight="1" x14ac:dyDescent="0.2">
      <c r="A241" s="274"/>
      <c r="B241" s="292">
        <v>15</v>
      </c>
      <c r="C241" s="293" t="s">
        <v>392</v>
      </c>
      <c r="D241" s="285"/>
      <c r="E241" s="55"/>
      <c r="F241" s="55" t="s">
        <v>393</v>
      </c>
      <c r="G241" s="287">
        <v>0.56000000000000005</v>
      </c>
      <c r="H241" s="136">
        <f t="shared" si="1"/>
        <v>2.8000000000000003</v>
      </c>
      <c r="I241" s="411"/>
      <c r="J241" s="282"/>
      <c r="K241" s="4"/>
    </row>
    <row r="242" spans="1:11" ht="20.100000000000001" customHeight="1" x14ac:dyDescent="0.2">
      <c r="A242" s="274"/>
      <c r="B242" s="292">
        <v>16</v>
      </c>
      <c r="C242" s="222" t="s">
        <v>405</v>
      </c>
      <c r="D242" s="285"/>
      <c r="E242" s="55"/>
      <c r="F242" s="55" t="s">
        <v>379</v>
      </c>
      <c r="G242" s="223">
        <v>0.51700000000000002</v>
      </c>
      <c r="H242" s="136">
        <f t="shared" si="1"/>
        <v>2.585</v>
      </c>
      <c r="I242" s="411"/>
      <c r="J242" s="282"/>
      <c r="K242" s="4"/>
    </row>
    <row r="243" spans="1:11" ht="20.100000000000001" customHeight="1" x14ac:dyDescent="0.2">
      <c r="A243" s="274"/>
      <c r="B243" s="292">
        <v>17</v>
      </c>
      <c r="C243" s="222" t="s">
        <v>395</v>
      </c>
      <c r="D243" s="285"/>
      <c r="E243" s="55"/>
      <c r="F243" s="55" t="s">
        <v>379</v>
      </c>
      <c r="G243" s="223">
        <v>0.1</v>
      </c>
      <c r="H243" s="136">
        <f t="shared" si="1"/>
        <v>0.5</v>
      </c>
      <c r="I243" s="411"/>
      <c r="J243" s="282"/>
      <c r="K243" s="4"/>
    </row>
    <row r="244" spans="1:11" ht="30" customHeight="1" x14ac:dyDescent="0.2">
      <c r="A244" s="274"/>
      <c r="B244" s="413" t="s">
        <v>461</v>
      </c>
      <c r="C244" s="413"/>
      <c r="D244" s="413"/>
      <c r="E244" s="413"/>
      <c r="F244" s="414"/>
      <c r="G244" s="380"/>
      <c r="H244" s="381"/>
      <c r="I244" s="411"/>
      <c r="J244" s="282"/>
      <c r="K244" s="4"/>
    </row>
    <row r="245" spans="1:11" ht="39.950000000000003" customHeight="1" x14ac:dyDescent="0.2">
      <c r="A245" s="274"/>
      <c r="B245" s="374" t="s">
        <v>12</v>
      </c>
      <c r="C245" s="374" t="s">
        <v>13</v>
      </c>
      <c r="D245" s="374" t="s">
        <v>20</v>
      </c>
      <c r="E245" s="374" t="s">
        <v>16</v>
      </c>
      <c r="F245" s="374" t="s">
        <v>17</v>
      </c>
      <c r="G245" s="375" t="s">
        <v>36</v>
      </c>
      <c r="H245" s="383" t="s">
        <v>22</v>
      </c>
      <c r="I245" s="411"/>
      <c r="J245" s="282"/>
      <c r="K245" s="4"/>
    </row>
    <row r="246" spans="1:11" ht="20.100000000000001" customHeight="1" x14ac:dyDescent="0.2">
      <c r="A246" s="274"/>
      <c r="B246" s="373">
        <v>1</v>
      </c>
      <c r="C246" s="377" t="s">
        <v>378</v>
      </c>
      <c r="D246" s="373">
        <v>2</v>
      </c>
      <c r="E246" s="373"/>
      <c r="F246" s="373" t="s">
        <v>379</v>
      </c>
      <c r="G246" s="376">
        <v>0.5</v>
      </c>
      <c r="H246" s="382">
        <v>2</v>
      </c>
      <c r="I246" s="411"/>
      <c r="J246" s="282"/>
      <c r="K246" s="4"/>
    </row>
    <row r="247" spans="1:11" ht="20.100000000000001" customHeight="1" x14ac:dyDescent="0.2">
      <c r="A247" s="274"/>
      <c r="B247" s="373">
        <v>2</v>
      </c>
      <c r="C247" s="377" t="s">
        <v>396</v>
      </c>
      <c r="D247" s="373"/>
      <c r="E247" s="373"/>
      <c r="F247" s="373"/>
      <c r="G247" s="376">
        <v>0.85</v>
      </c>
      <c r="H247" s="382">
        <v>2</v>
      </c>
      <c r="I247" s="411"/>
      <c r="J247" s="282"/>
      <c r="K247" s="4"/>
    </row>
    <row r="248" spans="1:11" ht="20.100000000000001" customHeight="1" x14ac:dyDescent="0.2">
      <c r="A248" s="274"/>
      <c r="B248" s="373">
        <v>3</v>
      </c>
      <c r="C248" s="377" t="s">
        <v>397</v>
      </c>
      <c r="D248" s="373"/>
      <c r="E248" s="373"/>
      <c r="F248" s="373" t="s">
        <v>379</v>
      </c>
      <c r="G248" s="376">
        <v>0.15</v>
      </c>
      <c r="H248" s="382">
        <v>1</v>
      </c>
      <c r="I248" s="411"/>
      <c r="J248" s="282"/>
      <c r="K248" s="4"/>
    </row>
    <row r="249" spans="1:11" ht="20.100000000000001" customHeight="1" x14ac:dyDescent="0.2">
      <c r="A249" s="274"/>
      <c r="B249" s="373">
        <v>4</v>
      </c>
      <c r="C249" s="377" t="s">
        <v>462</v>
      </c>
      <c r="D249" s="373"/>
      <c r="E249" s="373"/>
      <c r="F249" s="373" t="s">
        <v>379</v>
      </c>
      <c r="G249" s="376">
        <v>0.06</v>
      </c>
      <c r="H249" s="382">
        <v>0.2</v>
      </c>
      <c r="I249" s="411"/>
      <c r="J249" s="282"/>
      <c r="K249" s="4"/>
    </row>
    <row r="250" spans="1:11" ht="20.100000000000001" customHeight="1" x14ac:dyDescent="0.2">
      <c r="A250" s="274"/>
      <c r="B250" s="373">
        <v>5</v>
      </c>
      <c r="C250" s="377" t="s">
        <v>381</v>
      </c>
      <c r="D250" s="373"/>
      <c r="E250" s="373"/>
      <c r="F250" s="373" t="s">
        <v>379</v>
      </c>
      <c r="G250" s="376">
        <v>3.3000000000000002E-2</v>
      </c>
      <c r="H250" s="382">
        <v>0.1</v>
      </c>
      <c r="I250" s="411"/>
      <c r="J250" s="282"/>
      <c r="K250" s="4"/>
    </row>
    <row r="251" spans="1:11" ht="20.100000000000001" customHeight="1" x14ac:dyDescent="0.2">
      <c r="A251" s="274"/>
      <c r="B251" s="373">
        <v>6</v>
      </c>
      <c r="C251" s="377" t="s">
        <v>382</v>
      </c>
      <c r="D251" s="373"/>
      <c r="E251" s="373"/>
      <c r="F251" s="373" t="s">
        <v>379</v>
      </c>
      <c r="G251" s="376">
        <v>0.1</v>
      </c>
      <c r="H251" s="382">
        <v>0.5</v>
      </c>
      <c r="I251" s="411"/>
      <c r="J251" s="282"/>
      <c r="K251" s="4"/>
    </row>
    <row r="252" spans="1:11" ht="20.100000000000001" customHeight="1" x14ac:dyDescent="0.2">
      <c r="A252" s="274"/>
      <c r="B252" s="373">
        <v>7</v>
      </c>
      <c r="C252" s="378" t="s">
        <v>383</v>
      </c>
      <c r="D252" s="373"/>
      <c r="E252" s="373"/>
      <c r="F252" s="373" t="s">
        <v>379</v>
      </c>
      <c r="G252" s="376">
        <v>0.51</v>
      </c>
      <c r="H252" s="382">
        <v>0.2</v>
      </c>
      <c r="I252" s="411"/>
      <c r="J252" s="282"/>
      <c r="K252" s="4"/>
    </row>
    <row r="253" spans="1:11" ht="20.100000000000001" customHeight="1" x14ac:dyDescent="0.2">
      <c r="A253" s="274"/>
      <c r="B253" s="373">
        <v>8</v>
      </c>
      <c r="C253" s="378" t="s">
        <v>398</v>
      </c>
      <c r="D253" s="373"/>
      <c r="E253" s="373"/>
      <c r="F253" s="373" t="s">
        <v>379</v>
      </c>
      <c r="G253" s="376">
        <v>0.04</v>
      </c>
      <c r="H253" s="382"/>
      <c r="I253" s="411"/>
      <c r="J253" s="282"/>
      <c r="K253" s="4"/>
    </row>
    <row r="254" spans="1:11" ht="20.100000000000001" customHeight="1" x14ac:dyDescent="0.2">
      <c r="A254" s="274"/>
      <c r="B254" s="373">
        <v>9</v>
      </c>
      <c r="C254" s="377" t="s">
        <v>399</v>
      </c>
      <c r="D254" s="373"/>
      <c r="E254" s="373"/>
      <c r="F254" s="373" t="s">
        <v>379</v>
      </c>
      <c r="G254" s="376">
        <v>0.16500000000000001</v>
      </c>
      <c r="H254" s="382">
        <v>1</v>
      </c>
      <c r="I254" s="411"/>
      <c r="J254" s="282"/>
      <c r="K254" s="4"/>
    </row>
    <row r="255" spans="1:11" ht="20.100000000000001" customHeight="1" x14ac:dyDescent="0.2">
      <c r="A255" s="274"/>
      <c r="B255" s="373">
        <v>10</v>
      </c>
      <c r="C255" s="378" t="s">
        <v>400</v>
      </c>
      <c r="D255" s="373"/>
      <c r="E255" s="373"/>
      <c r="F255" s="373" t="s">
        <v>379</v>
      </c>
      <c r="G255" s="376">
        <v>0.11</v>
      </c>
      <c r="H255" s="382">
        <v>0.3</v>
      </c>
      <c r="I255" s="411"/>
      <c r="J255" s="282"/>
      <c r="K255" s="4"/>
    </row>
    <row r="256" spans="1:11" ht="20.100000000000001" customHeight="1" x14ac:dyDescent="0.2">
      <c r="A256" s="274"/>
      <c r="B256" s="373">
        <v>11</v>
      </c>
      <c r="C256" s="377" t="s">
        <v>401</v>
      </c>
      <c r="D256" s="373"/>
      <c r="E256" s="373"/>
      <c r="F256" s="373" t="s">
        <v>379</v>
      </c>
      <c r="G256" s="376">
        <v>0.33</v>
      </c>
      <c r="H256" s="382">
        <v>0.5</v>
      </c>
      <c r="I256" s="411"/>
      <c r="J256" s="282"/>
      <c r="K256" s="4"/>
    </row>
    <row r="257" spans="1:11" ht="20.100000000000001" customHeight="1" x14ac:dyDescent="0.2">
      <c r="A257" s="274"/>
      <c r="B257" s="373">
        <v>12</v>
      </c>
      <c r="C257" s="378" t="s">
        <v>402</v>
      </c>
      <c r="D257" s="373"/>
      <c r="E257" s="373"/>
      <c r="F257" s="373" t="s">
        <v>379</v>
      </c>
      <c r="G257" s="379" t="s">
        <v>403</v>
      </c>
      <c r="H257" s="382" t="s">
        <v>403</v>
      </c>
      <c r="I257" s="411"/>
      <c r="J257" s="282"/>
      <c r="K257" s="4"/>
    </row>
    <row r="258" spans="1:11" ht="20.100000000000001" customHeight="1" x14ac:dyDescent="0.2">
      <c r="A258" s="274"/>
      <c r="B258" s="373">
        <v>13</v>
      </c>
      <c r="C258" s="378" t="s">
        <v>384</v>
      </c>
      <c r="D258" s="373"/>
      <c r="E258" s="373"/>
      <c r="F258" s="373" t="s">
        <v>379</v>
      </c>
      <c r="G258" s="379" t="s">
        <v>463</v>
      </c>
      <c r="H258" s="382" t="s">
        <v>460</v>
      </c>
      <c r="I258" s="411"/>
      <c r="J258" s="282"/>
      <c r="K258" s="4"/>
    </row>
    <row r="259" spans="1:11" ht="20.100000000000001" customHeight="1" x14ac:dyDescent="0.2">
      <c r="A259" s="274"/>
      <c r="B259" s="373">
        <v>14</v>
      </c>
      <c r="C259" s="378" t="s">
        <v>404</v>
      </c>
      <c r="D259" s="373"/>
      <c r="E259" s="373"/>
      <c r="F259" s="373" t="s">
        <v>379</v>
      </c>
      <c r="G259" s="379">
        <v>0.37</v>
      </c>
      <c r="H259" s="382">
        <v>0.5</v>
      </c>
      <c r="I259" s="411"/>
      <c r="J259" s="282"/>
      <c r="K259" s="4"/>
    </row>
    <row r="260" spans="1:11" ht="20.100000000000001" customHeight="1" x14ac:dyDescent="0.2">
      <c r="A260" s="274"/>
      <c r="B260" s="373">
        <v>15</v>
      </c>
      <c r="C260" s="378" t="s">
        <v>392</v>
      </c>
      <c r="D260" s="373"/>
      <c r="E260" s="373"/>
      <c r="F260" s="373" t="s">
        <v>393</v>
      </c>
      <c r="G260" s="379">
        <v>0.56000000000000005</v>
      </c>
      <c r="H260" s="382">
        <v>5</v>
      </c>
      <c r="I260" s="411"/>
      <c r="J260" s="282"/>
      <c r="K260" s="4"/>
    </row>
    <row r="261" spans="1:11" ht="20.100000000000001" customHeight="1" x14ac:dyDescent="0.2">
      <c r="A261" s="274"/>
      <c r="B261" s="373">
        <v>16</v>
      </c>
      <c r="C261" s="378" t="s">
        <v>405</v>
      </c>
      <c r="D261" s="373"/>
      <c r="E261" s="373"/>
      <c r="F261" s="373" t="s">
        <v>379</v>
      </c>
      <c r="G261" s="379">
        <v>0.51700000000000002</v>
      </c>
      <c r="H261" s="382">
        <v>1</v>
      </c>
      <c r="I261" s="411"/>
      <c r="J261" s="282"/>
      <c r="K261" s="4"/>
    </row>
    <row r="262" spans="1:11" ht="20.100000000000001" customHeight="1" x14ac:dyDescent="0.2">
      <c r="A262" s="274"/>
      <c r="B262" s="373">
        <v>17</v>
      </c>
      <c r="C262" s="378" t="s">
        <v>395</v>
      </c>
      <c r="D262" s="373"/>
      <c r="E262" s="373"/>
      <c r="F262" s="373" t="s">
        <v>379</v>
      </c>
      <c r="G262" s="379">
        <v>0.1</v>
      </c>
      <c r="H262" s="382">
        <v>1</v>
      </c>
      <c r="I262" s="412"/>
      <c r="J262" s="282"/>
      <c r="K262" s="4"/>
    </row>
    <row r="263" spans="1:11" ht="30" customHeight="1" x14ac:dyDescent="0.2">
      <c r="A263" s="274"/>
      <c r="B263" s="423" t="s">
        <v>406</v>
      </c>
      <c r="C263" s="424"/>
      <c r="D263" s="424"/>
      <c r="E263" s="424"/>
      <c r="F263" s="424"/>
      <c r="G263" s="296"/>
      <c r="H263" s="297"/>
      <c r="I263" s="295"/>
      <c r="J263" s="282"/>
      <c r="K263" s="4"/>
    </row>
    <row r="264" spans="1:11" ht="30" customHeight="1" x14ac:dyDescent="0.2">
      <c r="A264" s="274"/>
      <c r="B264" s="421" t="s">
        <v>408</v>
      </c>
      <c r="C264" s="422"/>
      <c r="D264" s="422"/>
      <c r="E264" s="422"/>
      <c r="F264" s="422"/>
      <c r="G264" s="298"/>
      <c r="H264" s="299"/>
      <c r="I264" s="281"/>
      <c r="J264" s="282"/>
      <c r="K264" s="4"/>
    </row>
    <row r="265" spans="1:11" ht="39.950000000000003" customHeight="1" x14ac:dyDescent="0.2">
      <c r="A265" s="274"/>
      <c r="B265" s="185" t="s">
        <v>12</v>
      </c>
      <c r="C265" s="185" t="s">
        <v>13</v>
      </c>
      <c r="D265" s="185" t="s">
        <v>20</v>
      </c>
      <c r="E265" s="185" t="s">
        <v>16</v>
      </c>
      <c r="F265" s="185" t="s">
        <v>17</v>
      </c>
      <c r="G265" s="283" t="s">
        <v>36</v>
      </c>
      <c r="H265" s="284" t="s">
        <v>22</v>
      </c>
      <c r="I265" s="281"/>
      <c r="J265" s="282"/>
      <c r="K265" s="4"/>
    </row>
    <row r="266" spans="1:11" ht="20.100000000000001" customHeight="1" x14ac:dyDescent="0.2">
      <c r="A266" s="274"/>
      <c r="B266" s="292">
        <v>1</v>
      </c>
      <c r="C266" s="184" t="s">
        <v>378</v>
      </c>
      <c r="D266" s="294">
        <v>2</v>
      </c>
      <c r="E266" s="88"/>
      <c r="F266" s="55" t="s">
        <v>379</v>
      </c>
      <c r="G266" s="58">
        <v>0.85</v>
      </c>
      <c r="H266" s="136">
        <f>SUM(G266*5)</f>
        <v>4.25</v>
      </c>
      <c r="I266" s="410" t="s">
        <v>421</v>
      </c>
      <c r="J266" s="282"/>
      <c r="K266" s="4"/>
    </row>
    <row r="267" spans="1:11" ht="20.100000000000001" customHeight="1" x14ac:dyDescent="0.2">
      <c r="A267" s="274"/>
      <c r="B267" s="292">
        <v>2</v>
      </c>
      <c r="C267" s="184" t="s">
        <v>409</v>
      </c>
      <c r="D267" s="294"/>
      <c r="E267" s="88"/>
      <c r="F267" s="55" t="s">
        <v>379</v>
      </c>
      <c r="G267" s="58">
        <v>0.03</v>
      </c>
      <c r="H267" s="136">
        <f t="shared" ref="H267:H276" si="2">SUM(G267*5)</f>
        <v>0.15</v>
      </c>
      <c r="I267" s="411"/>
      <c r="J267" s="282"/>
      <c r="K267" s="4"/>
    </row>
    <row r="268" spans="1:11" ht="20.100000000000001" customHeight="1" x14ac:dyDescent="0.2">
      <c r="A268" s="274"/>
      <c r="B268" s="292">
        <v>3</v>
      </c>
      <c r="C268" s="184" t="s">
        <v>381</v>
      </c>
      <c r="D268" s="294"/>
      <c r="E268" s="88"/>
      <c r="F268" s="55" t="s">
        <v>379</v>
      </c>
      <c r="G268" s="58">
        <v>1.7000000000000001E-2</v>
      </c>
      <c r="H268" s="136">
        <f t="shared" si="2"/>
        <v>8.5000000000000006E-2</v>
      </c>
      <c r="I268" s="411"/>
      <c r="J268" s="282"/>
      <c r="K268" s="4"/>
    </row>
    <row r="269" spans="1:11" ht="20.100000000000001" customHeight="1" x14ac:dyDescent="0.2">
      <c r="A269" s="274"/>
      <c r="B269" s="292">
        <v>4</v>
      </c>
      <c r="C269" s="184" t="s">
        <v>382</v>
      </c>
      <c r="D269" s="294"/>
      <c r="E269" s="88"/>
      <c r="F269" s="55" t="s">
        <v>379</v>
      </c>
      <c r="G269" s="58">
        <v>0.17</v>
      </c>
      <c r="H269" s="136">
        <f t="shared" si="2"/>
        <v>0.85000000000000009</v>
      </c>
      <c r="I269" s="411"/>
      <c r="J269" s="282"/>
      <c r="K269" s="4"/>
    </row>
    <row r="270" spans="1:11" ht="20.100000000000001" customHeight="1" x14ac:dyDescent="0.2">
      <c r="A270" s="274"/>
      <c r="B270" s="292">
        <v>5</v>
      </c>
      <c r="C270" s="222" t="s">
        <v>383</v>
      </c>
      <c r="D270" s="294"/>
      <c r="E270" s="88"/>
      <c r="F270" s="55" t="s">
        <v>379</v>
      </c>
      <c r="G270" s="58">
        <v>0.14799999999999999</v>
      </c>
      <c r="H270" s="136">
        <f t="shared" si="2"/>
        <v>0.74</v>
      </c>
      <c r="I270" s="411"/>
      <c r="J270" s="282"/>
      <c r="K270" s="4"/>
    </row>
    <row r="271" spans="1:11" ht="20.100000000000001" customHeight="1" x14ac:dyDescent="0.2">
      <c r="A271" s="274"/>
      <c r="B271" s="292">
        <v>6</v>
      </c>
      <c r="C271" s="222" t="s">
        <v>410</v>
      </c>
      <c r="D271" s="294"/>
      <c r="E271" s="88"/>
      <c r="F271" s="55" t="s">
        <v>379</v>
      </c>
      <c r="G271" s="58">
        <v>0.28499999999999998</v>
      </c>
      <c r="H271" s="136">
        <f t="shared" si="2"/>
        <v>1.4249999999999998</v>
      </c>
      <c r="I271" s="411"/>
      <c r="J271" s="282"/>
      <c r="K271" s="4"/>
    </row>
    <row r="272" spans="1:11" ht="20.100000000000001" customHeight="1" x14ac:dyDescent="0.2">
      <c r="A272" s="274"/>
      <c r="B272" s="292">
        <v>7</v>
      </c>
      <c r="C272" s="184" t="s">
        <v>388</v>
      </c>
      <c r="D272" s="294"/>
      <c r="E272" s="88"/>
      <c r="F272" s="55" t="s">
        <v>379</v>
      </c>
      <c r="G272" s="58">
        <v>0.13</v>
      </c>
      <c r="H272" s="136">
        <f t="shared" si="2"/>
        <v>0.65</v>
      </c>
      <c r="I272" s="411"/>
      <c r="J272" s="282"/>
      <c r="K272" s="4"/>
    </row>
    <row r="273" spans="1:11" ht="20.100000000000001" customHeight="1" x14ac:dyDescent="0.2">
      <c r="A273" s="274"/>
      <c r="B273" s="292">
        <v>8</v>
      </c>
      <c r="C273" s="184" t="s">
        <v>399</v>
      </c>
      <c r="D273" s="294"/>
      <c r="E273" s="88"/>
      <c r="F273" s="55" t="s">
        <v>379</v>
      </c>
      <c r="G273" s="58">
        <v>0.1</v>
      </c>
      <c r="H273" s="136">
        <f t="shared" si="2"/>
        <v>0.5</v>
      </c>
      <c r="I273" s="411"/>
      <c r="J273" s="282"/>
      <c r="K273" s="4"/>
    </row>
    <row r="274" spans="1:11" ht="20.100000000000001" customHeight="1" x14ac:dyDescent="0.2">
      <c r="A274" s="274"/>
      <c r="B274" s="292">
        <v>9</v>
      </c>
      <c r="C274" s="222" t="s">
        <v>411</v>
      </c>
      <c r="D274" s="294"/>
      <c r="E274" s="88"/>
      <c r="F274" s="55" t="s">
        <v>379</v>
      </c>
      <c r="G274" s="58">
        <v>0.23</v>
      </c>
      <c r="H274" s="136">
        <f t="shared" si="2"/>
        <v>1.1500000000000001</v>
      </c>
      <c r="I274" s="411"/>
      <c r="J274" s="282"/>
      <c r="K274" s="4"/>
    </row>
    <row r="275" spans="1:11" ht="20.100000000000001" customHeight="1" x14ac:dyDescent="0.2">
      <c r="A275" s="274"/>
      <c r="B275" s="292">
        <v>10</v>
      </c>
      <c r="C275" s="184" t="s">
        <v>412</v>
      </c>
      <c r="D275" s="294"/>
      <c r="E275" s="88"/>
      <c r="F275" s="55" t="s">
        <v>379</v>
      </c>
      <c r="G275" s="286">
        <v>0.46</v>
      </c>
      <c r="H275" s="136">
        <f t="shared" si="2"/>
        <v>2.3000000000000003</v>
      </c>
      <c r="I275" s="411"/>
      <c r="J275" s="282"/>
      <c r="K275" s="4"/>
    </row>
    <row r="276" spans="1:11" ht="20.100000000000001" customHeight="1" x14ac:dyDescent="0.2">
      <c r="A276" s="274"/>
      <c r="B276" s="292">
        <v>11</v>
      </c>
      <c r="C276" s="222" t="s">
        <v>389</v>
      </c>
      <c r="D276" s="294"/>
      <c r="E276" s="88"/>
      <c r="F276" s="55" t="s">
        <v>379</v>
      </c>
      <c r="G276" s="223">
        <v>6.0000000000000001E-3</v>
      </c>
      <c r="H276" s="136">
        <f t="shared" si="2"/>
        <v>0.03</v>
      </c>
      <c r="I276" s="411"/>
      <c r="J276" s="282"/>
      <c r="K276" s="4"/>
    </row>
    <row r="277" spans="1:11" ht="20.100000000000001" customHeight="1" x14ac:dyDescent="0.2">
      <c r="A277" s="274"/>
      <c r="B277" s="292">
        <v>12</v>
      </c>
      <c r="C277" s="222" t="s">
        <v>384</v>
      </c>
      <c r="D277" s="294"/>
      <c r="E277" s="88"/>
      <c r="F277" s="55" t="s">
        <v>379</v>
      </c>
      <c r="G277" s="223" t="s">
        <v>413</v>
      </c>
      <c r="H277" s="384" t="s">
        <v>467</v>
      </c>
      <c r="I277" s="411"/>
      <c r="J277" s="282"/>
      <c r="K277" s="4"/>
    </row>
    <row r="278" spans="1:11" ht="20.100000000000001" customHeight="1" x14ac:dyDescent="0.2">
      <c r="A278" s="274"/>
      <c r="B278" s="292">
        <v>13</v>
      </c>
      <c r="C278" s="222" t="s">
        <v>414</v>
      </c>
      <c r="D278" s="294"/>
      <c r="E278" s="88"/>
      <c r="F278" s="55" t="s">
        <v>379</v>
      </c>
      <c r="G278" s="287">
        <v>0.22</v>
      </c>
      <c r="H278" s="384">
        <f>SUM(G278*5)</f>
        <v>1.1000000000000001</v>
      </c>
      <c r="I278" s="411"/>
      <c r="J278" s="282"/>
      <c r="K278" s="4"/>
    </row>
    <row r="279" spans="1:11" ht="20.100000000000001" customHeight="1" x14ac:dyDescent="0.2">
      <c r="A279" s="274"/>
      <c r="B279" s="292">
        <v>14</v>
      </c>
      <c r="C279" s="222" t="s">
        <v>415</v>
      </c>
      <c r="D279" s="294"/>
      <c r="E279" s="88"/>
      <c r="F279" s="55" t="s">
        <v>379</v>
      </c>
      <c r="G279" s="288">
        <v>0.11600000000000001</v>
      </c>
      <c r="H279" s="384">
        <f t="shared" ref="H279:H286" si="3">SUM(G279*5)</f>
        <v>0.58000000000000007</v>
      </c>
      <c r="I279" s="411"/>
      <c r="J279" s="282"/>
      <c r="K279" s="4"/>
    </row>
    <row r="280" spans="1:11" ht="20.100000000000001" customHeight="1" x14ac:dyDescent="0.2">
      <c r="A280" s="274"/>
      <c r="B280" s="292">
        <v>15</v>
      </c>
      <c r="C280" s="222" t="s">
        <v>416</v>
      </c>
      <c r="D280" s="294"/>
      <c r="E280" s="88"/>
      <c r="F280" s="55" t="s">
        <v>379</v>
      </c>
      <c r="G280" s="223">
        <v>0.03</v>
      </c>
      <c r="H280" s="384">
        <f t="shared" si="3"/>
        <v>0.15</v>
      </c>
      <c r="I280" s="411"/>
      <c r="J280" s="282"/>
      <c r="K280" s="4"/>
    </row>
    <row r="281" spans="1:11" ht="20.100000000000001" customHeight="1" x14ac:dyDescent="0.2">
      <c r="A281" s="274"/>
      <c r="B281" s="292">
        <v>16</v>
      </c>
      <c r="C281" s="222" t="s">
        <v>417</v>
      </c>
      <c r="D281" s="294"/>
      <c r="E281" s="88"/>
      <c r="F281" s="55" t="s">
        <v>379</v>
      </c>
      <c r="G281" s="223">
        <v>7.0000000000000007E-2</v>
      </c>
      <c r="H281" s="384">
        <f t="shared" si="3"/>
        <v>0.35000000000000003</v>
      </c>
      <c r="I281" s="411"/>
      <c r="J281" s="282"/>
      <c r="K281" s="4"/>
    </row>
    <row r="282" spans="1:11" ht="20.100000000000001" customHeight="1" x14ac:dyDescent="0.2">
      <c r="A282" s="274"/>
      <c r="B282" s="292">
        <v>17</v>
      </c>
      <c r="C282" s="222" t="s">
        <v>391</v>
      </c>
      <c r="D282" s="294"/>
      <c r="E282" s="88"/>
      <c r="F282" s="55" t="s">
        <v>379</v>
      </c>
      <c r="G282" s="100">
        <v>0.01</v>
      </c>
      <c r="H282" s="384">
        <f t="shared" si="3"/>
        <v>0.05</v>
      </c>
      <c r="I282" s="411"/>
      <c r="J282" s="282"/>
      <c r="K282" s="4"/>
    </row>
    <row r="283" spans="1:11" ht="20.100000000000001" customHeight="1" x14ac:dyDescent="0.2">
      <c r="A283" s="274"/>
      <c r="B283" s="292">
        <v>18</v>
      </c>
      <c r="C283" s="293" t="s">
        <v>418</v>
      </c>
      <c r="D283" s="294"/>
      <c r="E283" s="88"/>
      <c r="F283" s="55" t="s">
        <v>379</v>
      </c>
      <c r="G283" s="287">
        <v>2E-3</v>
      </c>
      <c r="H283" s="384">
        <f t="shared" si="3"/>
        <v>0.01</v>
      </c>
      <c r="I283" s="411"/>
      <c r="J283" s="282"/>
      <c r="K283" s="4"/>
    </row>
    <row r="284" spans="1:11" ht="20.100000000000001" customHeight="1" x14ac:dyDescent="0.2">
      <c r="A284" s="274"/>
      <c r="B284" s="292">
        <v>19</v>
      </c>
      <c r="C284" s="222" t="s">
        <v>419</v>
      </c>
      <c r="D284" s="294"/>
      <c r="E284" s="88"/>
      <c r="F284" s="55" t="s">
        <v>379</v>
      </c>
      <c r="G284" s="223">
        <v>2E-3</v>
      </c>
      <c r="H284" s="384">
        <f t="shared" si="3"/>
        <v>0.01</v>
      </c>
      <c r="I284" s="411"/>
      <c r="J284" s="282"/>
      <c r="K284" s="4"/>
    </row>
    <row r="285" spans="1:11" ht="20.100000000000001" customHeight="1" x14ac:dyDescent="0.2">
      <c r="A285" s="274"/>
      <c r="B285" s="292">
        <v>20</v>
      </c>
      <c r="C285" s="222" t="s">
        <v>420</v>
      </c>
      <c r="D285" s="294"/>
      <c r="E285" s="88"/>
      <c r="F285" s="55" t="s">
        <v>379</v>
      </c>
      <c r="G285" s="223">
        <v>0.33</v>
      </c>
      <c r="H285" s="384">
        <f t="shared" si="3"/>
        <v>1.6500000000000001</v>
      </c>
      <c r="I285" s="411"/>
      <c r="J285" s="282"/>
      <c r="K285" s="4"/>
    </row>
    <row r="286" spans="1:11" ht="20.100000000000001" customHeight="1" x14ac:dyDescent="0.2">
      <c r="A286" s="274"/>
      <c r="B286" s="292">
        <v>21</v>
      </c>
      <c r="C286" s="222" t="s">
        <v>395</v>
      </c>
      <c r="D286" s="294"/>
      <c r="E286" s="88"/>
      <c r="F286" s="55" t="s">
        <v>379</v>
      </c>
      <c r="G286" s="223">
        <v>0.1</v>
      </c>
      <c r="H286" s="384">
        <f t="shared" si="3"/>
        <v>0.5</v>
      </c>
      <c r="I286" s="411"/>
      <c r="J286" s="282"/>
      <c r="K286" s="4"/>
    </row>
    <row r="287" spans="1:11" ht="30" customHeight="1" x14ac:dyDescent="0.2">
      <c r="A287" s="274"/>
      <c r="B287" s="413" t="s">
        <v>466</v>
      </c>
      <c r="C287" s="413"/>
      <c r="D287" s="413"/>
      <c r="E287" s="413"/>
      <c r="F287" s="414"/>
      <c r="G287" s="399"/>
      <c r="H287" s="400"/>
      <c r="I287" s="411"/>
      <c r="J287" s="282"/>
      <c r="K287" s="4"/>
    </row>
    <row r="288" spans="1:11" ht="39.950000000000003" customHeight="1" x14ac:dyDescent="0.2">
      <c r="A288" s="274"/>
      <c r="B288" s="388" t="s">
        <v>12</v>
      </c>
      <c r="C288" s="388" t="s">
        <v>13</v>
      </c>
      <c r="D288" s="388" t="s">
        <v>20</v>
      </c>
      <c r="E288" s="388" t="s">
        <v>16</v>
      </c>
      <c r="F288" s="388" t="s">
        <v>17</v>
      </c>
      <c r="G288" s="389" t="s">
        <v>36</v>
      </c>
      <c r="H288" s="402" t="s">
        <v>22</v>
      </c>
      <c r="I288" s="411"/>
      <c r="J288" s="282"/>
      <c r="K288" s="4"/>
    </row>
    <row r="289" spans="1:11" ht="20.100000000000001" customHeight="1" x14ac:dyDescent="0.2">
      <c r="A289" s="274"/>
      <c r="B289" s="391">
        <v>1</v>
      </c>
      <c r="C289" s="398" t="s">
        <v>378</v>
      </c>
      <c r="D289" s="392">
        <v>2</v>
      </c>
      <c r="E289" s="387"/>
      <c r="F289" s="386" t="s">
        <v>379</v>
      </c>
      <c r="G289" s="390">
        <v>0.85</v>
      </c>
      <c r="H289" s="401">
        <v>2</v>
      </c>
      <c r="I289" s="411"/>
      <c r="J289" s="282"/>
      <c r="K289" s="4"/>
    </row>
    <row r="290" spans="1:11" ht="20.100000000000001" customHeight="1" x14ac:dyDescent="0.2">
      <c r="A290" s="274"/>
      <c r="B290" s="391">
        <v>2</v>
      </c>
      <c r="C290" s="398" t="s">
        <v>409</v>
      </c>
      <c r="D290" s="392"/>
      <c r="E290" s="387"/>
      <c r="F290" s="386" t="s">
        <v>379</v>
      </c>
      <c r="G290" s="390">
        <v>0.03</v>
      </c>
      <c r="H290" s="401">
        <v>0.3</v>
      </c>
      <c r="I290" s="411"/>
      <c r="J290" s="282"/>
      <c r="K290" s="4"/>
    </row>
    <row r="291" spans="1:11" ht="20.100000000000001" customHeight="1" x14ac:dyDescent="0.2">
      <c r="A291" s="274"/>
      <c r="B291" s="391">
        <v>3</v>
      </c>
      <c r="C291" s="398" t="s">
        <v>381</v>
      </c>
      <c r="D291" s="392"/>
      <c r="E291" s="387"/>
      <c r="F291" s="386" t="s">
        <v>379</v>
      </c>
      <c r="G291" s="390">
        <v>1.7000000000000001E-2</v>
      </c>
      <c r="H291" s="401">
        <v>0.2</v>
      </c>
      <c r="I291" s="411"/>
      <c r="J291" s="282"/>
      <c r="K291" s="4"/>
    </row>
    <row r="292" spans="1:11" ht="20.100000000000001" customHeight="1" x14ac:dyDescent="0.2">
      <c r="A292" s="274"/>
      <c r="B292" s="391">
        <v>4</v>
      </c>
      <c r="C292" s="398" t="s">
        <v>382</v>
      </c>
      <c r="D292" s="392"/>
      <c r="E292" s="387"/>
      <c r="F292" s="386" t="s">
        <v>379</v>
      </c>
      <c r="G292" s="390">
        <v>0.17</v>
      </c>
      <c r="H292" s="401">
        <v>0.5</v>
      </c>
      <c r="I292" s="411"/>
      <c r="J292" s="282"/>
      <c r="K292" s="4"/>
    </row>
    <row r="293" spans="1:11" ht="20.100000000000001" customHeight="1" x14ac:dyDescent="0.2">
      <c r="A293" s="274"/>
      <c r="B293" s="391">
        <v>5</v>
      </c>
      <c r="C293" s="393" t="s">
        <v>383</v>
      </c>
      <c r="D293" s="392"/>
      <c r="E293" s="387"/>
      <c r="F293" s="386" t="s">
        <v>379</v>
      </c>
      <c r="G293" s="390">
        <v>0.14799999999999999</v>
      </c>
      <c r="H293" s="401">
        <v>0.2</v>
      </c>
      <c r="I293" s="411"/>
      <c r="J293" s="282"/>
      <c r="K293" s="4"/>
    </row>
    <row r="294" spans="1:11" ht="20.100000000000001" customHeight="1" x14ac:dyDescent="0.2">
      <c r="A294" s="274"/>
      <c r="B294" s="391">
        <v>6</v>
      </c>
      <c r="C294" s="393" t="s">
        <v>410</v>
      </c>
      <c r="D294" s="392"/>
      <c r="E294" s="387"/>
      <c r="F294" s="386" t="s">
        <v>379</v>
      </c>
      <c r="G294" s="390">
        <v>0.28499999999999998</v>
      </c>
      <c r="H294" s="401">
        <v>0.3</v>
      </c>
      <c r="I294" s="411"/>
      <c r="J294" s="282"/>
      <c r="K294" s="4"/>
    </row>
    <row r="295" spans="1:11" ht="20.100000000000001" customHeight="1" x14ac:dyDescent="0.2">
      <c r="A295" s="274"/>
      <c r="B295" s="391">
        <v>7</v>
      </c>
      <c r="C295" s="398" t="s">
        <v>388</v>
      </c>
      <c r="D295" s="392"/>
      <c r="E295" s="387"/>
      <c r="F295" s="386" t="s">
        <v>379</v>
      </c>
      <c r="G295" s="390">
        <v>0.13</v>
      </c>
      <c r="H295" s="401">
        <v>0.2</v>
      </c>
      <c r="I295" s="411"/>
      <c r="J295" s="282"/>
      <c r="K295" s="4"/>
    </row>
    <row r="296" spans="1:11" ht="20.100000000000001" customHeight="1" x14ac:dyDescent="0.2">
      <c r="A296" s="274"/>
      <c r="B296" s="391">
        <v>8</v>
      </c>
      <c r="C296" s="398" t="s">
        <v>399</v>
      </c>
      <c r="D296" s="392"/>
      <c r="E296" s="387"/>
      <c r="F296" s="386" t="s">
        <v>379</v>
      </c>
      <c r="G296" s="390">
        <v>0.1</v>
      </c>
      <c r="H296" s="401">
        <v>1</v>
      </c>
      <c r="I296" s="411"/>
      <c r="J296" s="282"/>
      <c r="K296" s="4"/>
    </row>
    <row r="297" spans="1:11" ht="20.100000000000001" customHeight="1" x14ac:dyDescent="0.2">
      <c r="A297" s="274"/>
      <c r="B297" s="391">
        <v>9</v>
      </c>
      <c r="C297" s="393" t="s">
        <v>411</v>
      </c>
      <c r="D297" s="392"/>
      <c r="E297" s="387"/>
      <c r="F297" s="386" t="s">
        <v>379</v>
      </c>
      <c r="G297" s="390">
        <v>0.23</v>
      </c>
      <c r="H297" s="401">
        <v>0.25</v>
      </c>
      <c r="I297" s="411"/>
      <c r="J297" s="282"/>
      <c r="K297" s="4"/>
    </row>
    <row r="298" spans="1:11" ht="20.100000000000001" customHeight="1" x14ac:dyDescent="0.2">
      <c r="A298" s="274"/>
      <c r="B298" s="391">
        <v>10</v>
      </c>
      <c r="C298" s="398" t="s">
        <v>464</v>
      </c>
      <c r="D298" s="392"/>
      <c r="E298" s="387"/>
      <c r="F298" s="386" t="s">
        <v>379</v>
      </c>
      <c r="G298" s="403">
        <v>0.46</v>
      </c>
      <c r="H298" s="401">
        <v>0.5</v>
      </c>
      <c r="I298" s="411"/>
      <c r="J298" s="282"/>
      <c r="K298" s="4"/>
    </row>
    <row r="299" spans="1:11" ht="20.100000000000001" customHeight="1" x14ac:dyDescent="0.2">
      <c r="A299" s="274"/>
      <c r="B299" s="391">
        <v>11</v>
      </c>
      <c r="C299" s="393" t="s">
        <v>389</v>
      </c>
      <c r="D299" s="392"/>
      <c r="E299" s="387"/>
      <c r="F299" s="386" t="s">
        <v>379</v>
      </c>
      <c r="G299" s="394">
        <v>6.0000000000000001E-3</v>
      </c>
      <c r="H299" s="404">
        <v>6.0000000000000001E-3</v>
      </c>
      <c r="I299" s="411"/>
      <c r="J299" s="282"/>
      <c r="K299" s="4"/>
    </row>
    <row r="300" spans="1:11" ht="20.100000000000001" customHeight="1" x14ac:dyDescent="0.2">
      <c r="A300" s="274"/>
      <c r="B300" s="391">
        <v>12</v>
      </c>
      <c r="C300" s="393" t="s">
        <v>384</v>
      </c>
      <c r="D300" s="392"/>
      <c r="E300" s="387"/>
      <c r="F300" s="386" t="s">
        <v>379</v>
      </c>
      <c r="G300" s="394" t="s">
        <v>413</v>
      </c>
      <c r="H300" s="405" t="s">
        <v>413</v>
      </c>
      <c r="I300" s="411"/>
      <c r="J300" s="282"/>
      <c r="K300" s="4"/>
    </row>
    <row r="301" spans="1:11" ht="20.100000000000001" customHeight="1" x14ac:dyDescent="0.2">
      <c r="A301" s="274"/>
      <c r="B301" s="391">
        <v>14</v>
      </c>
      <c r="C301" s="393" t="s">
        <v>414</v>
      </c>
      <c r="D301" s="392"/>
      <c r="E301" s="387"/>
      <c r="F301" s="386" t="s">
        <v>379</v>
      </c>
      <c r="G301" s="395">
        <v>0.22</v>
      </c>
      <c r="H301" s="405">
        <v>0.25</v>
      </c>
      <c r="I301" s="411"/>
      <c r="J301" s="282"/>
      <c r="K301" s="4"/>
    </row>
    <row r="302" spans="1:11" ht="20.100000000000001" customHeight="1" x14ac:dyDescent="0.2">
      <c r="A302" s="274"/>
      <c r="B302" s="391">
        <v>13</v>
      </c>
      <c r="C302" s="393" t="s">
        <v>415</v>
      </c>
      <c r="D302" s="392"/>
      <c r="E302" s="387"/>
      <c r="F302" s="386" t="s">
        <v>379</v>
      </c>
      <c r="G302" s="396">
        <v>0.11600000000000001</v>
      </c>
      <c r="H302" s="405">
        <v>0.2</v>
      </c>
      <c r="I302" s="411"/>
      <c r="J302" s="282"/>
      <c r="K302" s="4"/>
    </row>
    <row r="303" spans="1:11" ht="20.100000000000001" customHeight="1" x14ac:dyDescent="0.2">
      <c r="A303" s="274"/>
      <c r="B303" s="391">
        <v>15</v>
      </c>
      <c r="C303" s="393" t="s">
        <v>416</v>
      </c>
      <c r="D303" s="392"/>
      <c r="E303" s="387"/>
      <c r="F303" s="386" t="s">
        <v>379</v>
      </c>
      <c r="G303" s="394">
        <v>0.03</v>
      </c>
      <c r="H303" s="405">
        <v>0.05</v>
      </c>
      <c r="I303" s="411"/>
      <c r="J303" s="282"/>
      <c r="K303" s="4"/>
    </row>
    <row r="304" spans="1:11" ht="20.100000000000001" customHeight="1" x14ac:dyDescent="0.2">
      <c r="A304" s="274"/>
      <c r="B304" s="391">
        <v>16</v>
      </c>
      <c r="C304" s="393" t="s">
        <v>465</v>
      </c>
      <c r="D304" s="392"/>
      <c r="E304" s="387"/>
      <c r="F304" s="386" t="s">
        <v>379</v>
      </c>
      <c r="G304" s="394">
        <v>7.0000000000000007E-2</v>
      </c>
      <c r="H304" s="405">
        <v>0.1</v>
      </c>
      <c r="I304" s="411"/>
      <c r="J304" s="282"/>
      <c r="K304" s="4"/>
    </row>
    <row r="305" spans="1:11" ht="20.100000000000001" customHeight="1" x14ac:dyDescent="0.2">
      <c r="A305" s="274"/>
      <c r="B305" s="391">
        <v>17</v>
      </c>
      <c r="C305" s="393" t="s">
        <v>417</v>
      </c>
      <c r="D305" s="392"/>
      <c r="E305" s="387"/>
      <c r="F305" s="386" t="s">
        <v>379</v>
      </c>
      <c r="G305" s="394">
        <v>7.0000000000000007E-2</v>
      </c>
      <c r="H305" s="405">
        <v>0.1</v>
      </c>
      <c r="I305" s="411"/>
      <c r="J305" s="282"/>
      <c r="K305" s="4"/>
    </row>
    <row r="306" spans="1:11" ht="20.100000000000001" customHeight="1" x14ac:dyDescent="0.2">
      <c r="A306" s="274"/>
      <c r="B306" s="391">
        <v>18</v>
      </c>
      <c r="C306" s="393" t="s">
        <v>391</v>
      </c>
      <c r="D306" s="392"/>
      <c r="E306" s="387"/>
      <c r="F306" s="386" t="s">
        <v>379</v>
      </c>
      <c r="G306" s="385">
        <v>0.01</v>
      </c>
      <c r="H306" s="405">
        <v>0.01</v>
      </c>
      <c r="I306" s="411"/>
      <c r="J306" s="282"/>
      <c r="K306" s="4"/>
    </row>
    <row r="307" spans="1:11" ht="20.100000000000001" customHeight="1" x14ac:dyDescent="0.2">
      <c r="A307" s="274"/>
      <c r="B307" s="391">
        <v>19</v>
      </c>
      <c r="C307" s="397" t="s">
        <v>418</v>
      </c>
      <c r="D307" s="392"/>
      <c r="E307" s="387"/>
      <c r="F307" s="386" t="s">
        <v>379</v>
      </c>
      <c r="G307" s="395">
        <v>2E-3</v>
      </c>
      <c r="H307" s="405">
        <v>5.0000000000000001E-3</v>
      </c>
      <c r="I307" s="411"/>
      <c r="J307" s="282"/>
      <c r="K307" s="4"/>
    </row>
    <row r="308" spans="1:11" ht="20.100000000000001" customHeight="1" x14ac:dyDescent="0.2">
      <c r="A308" s="274"/>
      <c r="B308" s="391">
        <v>20</v>
      </c>
      <c r="C308" s="393" t="s">
        <v>419</v>
      </c>
      <c r="D308" s="392"/>
      <c r="E308" s="387"/>
      <c r="F308" s="386" t="s">
        <v>379</v>
      </c>
      <c r="G308" s="394">
        <v>2E-3</v>
      </c>
      <c r="H308" s="405">
        <v>5.0000000000000001E-3</v>
      </c>
      <c r="I308" s="411"/>
      <c r="J308" s="282"/>
      <c r="K308" s="4"/>
    </row>
    <row r="309" spans="1:11" ht="20.100000000000001" customHeight="1" x14ac:dyDescent="0.2">
      <c r="A309" s="274"/>
      <c r="B309" s="391">
        <v>21</v>
      </c>
      <c r="C309" s="393" t="s">
        <v>420</v>
      </c>
      <c r="D309" s="392"/>
      <c r="E309" s="387"/>
      <c r="F309" s="386" t="s">
        <v>379</v>
      </c>
      <c r="G309" s="394">
        <v>0.33</v>
      </c>
      <c r="H309" s="405">
        <v>0.4</v>
      </c>
      <c r="I309" s="411"/>
      <c r="J309" s="282"/>
      <c r="K309" s="4"/>
    </row>
    <row r="310" spans="1:11" ht="20.100000000000001" customHeight="1" x14ac:dyDescent="0.2">
      <c r="A310" s="274"/>
      <c r="B310" s="391">
        <v>22</v>
      </c>
      <c r="C310" s="393" t="s">
        <v>395</v>
      </c>
      <c r="D310" s="392"/>
      <c r="E310" s="387"/>
      <c r="F310" s="386" t="s">
        <v>379</v>
      </c>
      <c r="G310" s="394">
        <v>0.1</v>
      </c>
      <c r="H310" s="405">
        <v>0.5</v>
      </c>
      <c r="I310" s="412"/>
      <c r="J310" s="282"/>
      <c r="K310" s="4"/>
    </row>
    <row r="311" spans="1:11" ht="30" customHeight="1" x14ac:dyDescent="0.2">
      <c r="A311" s="274"/>
      <c r="B311" s="425" t="s">
        <v>422</v>
      </c>
      <c r="C311" s="426"/>
      <c r="D311" s="426"/>
      <c r="E311" s="426"/>
      <c r="F311" s="427"/>
      <c r="G311" s="300"/>
      <c r="H311" s="301"/>
      <c r="I311" s="281"/>
      <c r="J311" s="282"/>
      <c r="K311" s="4"/>
    </row>
    <row r="312" spans="1:11" ht="39.950000000000003" customHeight="1" x14ac:dyDescent="0.2">
      <c r="A312" s="274"/>
      <c r="B312" s="185" t="s">
        <v>12</v>
      </c>
      <c r="C312" s="185" t="s">
        <v>13</v>
      </c>
      <c r="D312" s="185" t="s">
        <v>20</v>
      </c>
      <c r="E312" s="185" t="s">
        <v>16</v>
      </c>
      <c r="F312" s="185" t="s">
        <v>17</v>
      </c>
      <c r="G312" s="283" t="s">
        <v>423</v>
      </c>
      <c r="H312" s="284" t="s">
        <v>22</v>
      </c>
      <c r="I312" s="281"/>
      <c r="J312" s="282"/>
      <c r="K312" s="4"/>
    </row>
    <row r="313" spans="1:11" ht="20.100000000000001" customHeight="1" x14ac:dyDescent="0.2">
      <c r="A313" s="274"/>
      <c r="B313" s="188">
        <v>1</v>
      </c>
      <c r="C313" s="260" t="s">
        <v>424</v>
      </c>
      <c r="D313" s="261"/>
      <c r="E313" s="265" t="s">
        <v>211</v>
      </c>
      <c r="F313" s="261" t="s">
        <v>167</v>
      </c>
      <c r="G313" s="263">
        <v>1</v>
      </c>
      <c r="H313" s="268">
        <v>5</v>
      </c>
      <c r="I313" s="281"/>
      <c r="J313" s="282"/>
      <c r="K313" s="4"/>
    </row>
    <row r="314" spans="1:11" ht="20.100000000000001" customHeight="1" x14ac:dyDescent="0.2">
      <c r="A314" s="274"/>
      <c r="B314" s="188">
        <v>2</v>
      </c>
      <c r="C314" s="260" t="s">
        <v>425</v>
      </c>
      <c r="D314" s="261"/>
      <c r="E314" s="261"/>
      <c r="F314" s="261" t="s">
        <v>167</v>
      </c>
      <c r="G314" s="263">
        <v>1</v>
      </c>
      <c r="H314" s="268">
        <v>15</v>
      </c>
      <c r="I314" s="281"/>
      <c r="J314" s="282"/>
      <c r="K314" s="4"/>
    </row>
    <row r="315" spans="1:11" ht="20.100000000000001" customHeight="1" x14ac:dyDescent="0.2">
      <c r="A315" s="274"/>
      <c r="B315" s="188">
        <v>3</v>
      </c>
      <c r="C315" s="266" t="s">
        <v>426</v>
      </c>
      <c r="D315" s="266" t="s">
        <v>427</v>
      </c>
      <c r="E315" s="266"/>
      <c r="F315" s="262" t="s">
        <v>167</v>
      </c>
      <c r="G315" s="302">
        <v>1</v>
      </c>
      <c r="H315" s="302">
        <v>5</v>
      </c>
      <c r="I315" s="281"/>
      <c r="J315" s="282"/>
      <c r="K315" s="4"/>
    </row>
    <row r="316" spans="1:11" ht="20.100000000000001" customHeight="1" x14ac:dyDescent="0.2">
      <c r="A316" s="274"/>
      <c r="B316" s="57">
        <v>4</v>
      </c>
      <c r="C316" s="303" t="s">
        <v>428</v>
      </c>
      <c r="D316" s="304" t="s">
        <v>429</v>
      </c>
      <c r="E316" s="305" t="s">
        <v>430</v>
      </c>
      <c r="F316" s="262" t="s">
        <v>167</v>
      </c>
      <c r="G316" s="268">
        <v>1</v>
      </c>
      <c r="H316" s="268">
        <v>5</v>
      </c>
      <c r="I316" s="281"/>
      <c r="J316" s="282"/>
      <c r="K316" s="4"/>
    </row>
    <row r="317" spans="1:11" ht="20.100000000000001" customHeight="1" x14ac:dyDescent="0.2">
      <c r="A317" s="274"/>
      <c r="B317" s="275"/>
      <c r="C317" s="276"/>
      <c r="D317" s="277"/>
      <c r="E317" s="278"/>
      <c r="F317" s="279"/>
      <c r="G317" s="280"/>
      <c r="H317" s="280"/>
      <c r="I317" s="281"/>
      <c r="J317" s="282"/>
      <c r="K317" s="4"/>
    </row>
    <row r="318" spans="1:11" ht="30" customHeight="1" x14ac:dyDescent="0.2">
      <c r="B318" s="84" t="s">
        <v>92</v>
      </c>
      <c r="C318" s="31"/>
      <c r="D318" s="31"/>
      <c r="E318" s="31"/>
      <c r="F318" s="32"/>
      <c r="G318" s="33"/>
      <c r="H318" s="18"/>
      <c r="I318" s="4"/>
      <c r="J318" s="4"/>
      <c r="K318" s="4"/>
    </row>
    <row r="319" spans="1:11" ht="39.950000000000003" customHeight="1" x14ac:dyDescent="0.2">
      <c r="B319" s="9" t="s">
        <v>12</v>
      </c>
      <c r="C319" s="9" t="s">
        <v>13</v>
      </c>
      <c r="D319" s="9" t="s">
        <v>20</v>
      </c>
      <c r="E319" s="9" t="s">
        <v>16</v>
      </c>
      <c r="F319" s="9" t="s">
        <v>17</v>
      </c>
      <c r="G319" s="10" t="s">
        <v>18</v>
      </c>
      <c r="H319" s="19"/>
      <c r="I319" s="4"/>
      <c r="J319" s="4"/>
      <c r="K319" s="4"/>
    </row>
    <row r="320" spans="1:11" ht="20.100000000000001" customHeight="1" x14ac:dyDescent="0.2">
      <c r="B320" s="111">
        <v>1</v>
      </c>
      <c r="C320" s="106" t="s">
        <v>23</v>
      </c>
      <c r="D320" s="107" t="s">
        <v>24</v>
      </c>
      <c r="E320" s="108"/>
      <c r="F320" s="112" t="s">
        <v>19</v>
      </c>
      <c r="G320" s="115">
        <v>2</v>
      </c>
      <c r="H320" s="19"/>
      <c r="I320" s="4"/>
      <c r="J320" s="4"/>
      <c r="K320" s="4"/>
    </row>
    <row r="321" spans="2:11" ht="20.100000000000001" customHeight="1" x14ac:dyDescent="0.2">
      <c r="B321" s="111">
        <v>2</v>
      </c>
      <c r="C321" s="106" t="s">
        <v>25</v>
      </c>
      <c r="D321" s="107" t="s">
        <v>26</v>
      </c>
      <c r="E321" s="108"/>
      <c r="F321" s="112" t="s">
        <v>19</v>
      </c>
      <c r="G321" s="115">
        <v>4</v>
      </c>
      <c r="H321" s="19"/>
      <c r="I321" s="4"/>
      <c r="J321" s="4"/>
      <c r="K321" s="4"/>
    </row>
    <row r="322" spans="2:11" ht="20.100000000000001" customHeight="1" x14ac:dyDescent="0.2">
      <c r="B322" s="114">
        <v>3</v>
      </c>
      <c r="C322" s="82" t="s">
        <v>87</v>
      </c>
      <c r="D322" s="22" t="s">
        <v>119</v>
      </c>
      <c r="E322" s="23"/>
      <c r="F322" s="11" t="s">
        <v>19</v>
      </c>
      <c r="G322" s="14">
        <v>1</v>
      </c>
      <c r="H322" s="24"/>
      <c r="I322" s="4"/>
      <c r="J322" s="4"/>
      <c r="K322" s="4"/>
    </row>
    <row r="323" spans="2:11" ht="20.100000000000001" customHeight="1" x14ac:dyDescent="0.2">
      <c r="B323" s="114">
        <v>4</v>
      </c>
      <c r="C323" s="13" t="s">
        <v>27</v>
      </c>
      <c r="D323" s="12" t="s">
        <v>28</v>
      </c>
      <c r="E323" s="23"/>
      <c r="F323" s="11" t="s">
        <v>19</v>
      </c>
      <c r="G323" s="14">
        <v>1</v>
      </c>
      <c r="H323" s="24"/>
      <c r="I323" s="4"/>
      <c r="J323" s="4"/>
      <c r="K323" s="4"/>
    </row>
    <row r="324" spans="2:11" ht="20.100000000000001" customHeight="1" x14ac:dyDescent="0.2">
      <c r="B324" s="114">
        <v>5</v>
      </c>
      <c r="C324" s="13" t="s">
        <v>38</v>
      </c>
      <c r="D324" s="12" t="s">
        <v>30</v>
      </c>
      <c r="E324" s="23"/>
      <c r="F324" s="11" t="s">
        <v>19</v>
      </c>
      <c r="G324" s="14">
        <v>1</v>
      </c>
      <c r="H324" s="24"/>
      <c r="I324" s="4"/>
      <c r="J324" s="4"/>
      <c r="K324" s="4"/>
    </row>
    <row r="325" spans="2:11" ht="20.100000000000001" customHeight="1" x14ac:dyDescent="0.2">
      <c r="B325" s="114">
        <v>6</v>
      </c>
      <c r="C325" s="83" t="s">
        <v>85</v>
      </c>
      <c r="D325" s="80" t="s">
        <v>86</v>
      </c>
      <c r="E325" s="11"/>
      <c r="F325" s="11" t="s">
        <v>19</v>
      </c>
      <c r="G325" s="14">
        <v>1</v>
      </c>
      <c r="H325" s="24"/>
      <c r="I325" s="4"/>
      <c r="J325" s="4"/>
      <c r="K325" s="4"/>
    </row>
    <row r="326" spans="2:11" ht="20.100000000000001" customHeight="1" x14ac:dyDescent="0.2">
      <c r="B326" s="119">
        <v>7</v>
      </c>
      <c r="C326" s="120" t="s">
        <v>98</v>
      </c>
      <c r="D326" s="121" t="s">
        <v>69</v>
      </c>
      <c r="E326" s="122"/>
      <c r="F326" s="132" t="s">
        <v>19</v>
      </c>
      <c r="G326" s="133">
        <v>2</v>
      </c>
      <c r="H326" s="24"/>
      <c r="I326" s="4"/>
      <c r="J326" s="4"/>
      <c r="K326" s="4"/>
    </row>
    <row r="327" spans="2:11" ht="20.100000000000001" customHeight="1" x14ac:dyDescent="0.2">
      <c r="B327" s="114">
        <v>8</v>
      </c>
      <c r="C327" s="13" t="s">
        <v>125</v>
      </c>
      <c r="D327" s="20" t="s">
        <v>126</v>
      </c>
      <c r="E327" s="11"/>
      <c r="F327" s="11" t="s">
        <v>19</v>
      </c>
      <c r="G327" s="14">
        <v>1</v>
      </c>
      <c r="H327" s="24"/>
      <c r="I327" s="4"/>
      <c r="J327" s="4"/>
      <c r="K327" s="4"/>
    </row>
    <row r="328" spans="2:11" ht="20.100000000000001" customHeight="1" x14ac:dyDescent="0.2">
      <c r="B328" s="114">
        <v>9</v>
      </c>
      <c r="C328" s="87" t="s">
        <v>97</v>
      </c>
      <c r="D328" s="86" t="s">
        <v>95</v>
      </c>
      <c r="E328" s="39"/>
      <c r="F328" s="11" t="s">
        <v>19</v>
      </c>
      <c r="G328" s="40">
        <v>1</v>
      </c>
      <c r="H328" s="24"/>
      <c r="I328" s="4"/>
      <c r="J328" s="4"/>
      <c r="K328" s="4"/>
    </row>
    <row r="329" spans="2:11" ht="20.100000000000001" customHeight="1" x14ac:dyDescent="0.2">
      <c r="B329" s="116">
        <v>10</v>
      </c>
      <c r="C329" s="117" t="s">
        <v>39</v>
      </c>
      <c r="D329" s="118" t="s">
        <v>40</v>
      </c>
      <c r="E329" s="78"/>
      <c r="F329" s="78" t="s">
        <v>19</v>
      </c>
      <c r="G329" s="40">
        <v>20</v>
      </c>
      <c r="H329" s="24"/>
      <c r="I329" s="4"/>
      <c r="J329" s="4"/>
      <c r="K329" s="4"/>
    </row>
    <row r="330" spans="2:11" ht="20.100000000000001" customHeight="1" x14ac:dyDescent="0.2">
      <c r="B330" s="119">
        <v>11</v>
      </c>
      <c r="C330" s="125" t="s">
        <v>74</v>
      </c>
      <c r="D330" s="126" t="s">
        <v>99</v>
      </c>
      <c r="E330" s="123"/>
      <c r="F330" s="123" t="s">
        <v>19</v>
      </c>
      <c r="G330" s="134">
        <v>1</v>
      </c>
      <c r="H330" s="37"/>
      <c r="I330" s="4"/>
      <c r="J330" s="4"/>
      <c r="K330" s="4"/>
    </row>
    <row r="331" spans="2:11" ht="20.100000000000001" customHeight="1" x14ac:dyDescent="0.2">
      <c r="B331" s="116">
        <v>12</v>
      </c>
      <c r="C331" s="53" t="s">
        <v>468</v>
      </c>
      <c r="D331" s="56" t="s">
        <v>469</v>
      </c>
      <c r="E331" s="54"/>
      <c r="F331" s="55" t="s">
        <v>19</v>
      </c>
      <c r="G331" s="100">
        <v>1</v>
      </c>
      <c r="H331" s="37"/>
      <c r="I331" s="4"/>
      <c r="J331" s="4"/>
      <c r="K331" s="4"/>
    </row>
    <row r="332" spans="2:11" ht="30" customHeight="1" x14ac:dyDescent="0.2">
      <c r="B332" s="446" t="s">
        <v>41</v>
      </c>
      <c r="C332" s="480"/>
      <c r="D332" s="480"/>
      <c r="E332" s="480"/>
      <c r="F332" s="479"/>
      <c r="G332" s="75"/>
      <c r="H332" s="18"/>
      <c r="I332" s="4"/>
      <c r="J332" s="4"/>
      <c r="K332" s="4"/>
    </row>
    <row r="333" spans="2:11" ht="39.950000000000003" customHeight="1" x14ac:dyDescent="0.2">
      <c r="B333" s="69" t="s">
        <v>12</v>
      </c>
      <c r="C333" s="76" t="s">
        <v>13</v>
      </c>
      <c r="D333" s="76" t="s">
        <v>20</v>
      </c>
      <c r="E333" s="69" t="s">
        <v>16</v>
      </c>
      <c r="F333" s="69" t="s">
        <v>17</v>
      </c>
      <c r="G333" s="10" t="s">
        <v>18</v>
      </c>
      <c r="H333" s="18"/>
      <c r="I333" s="4"/>
      <c r="J333" s="4"/>
      <c r="K333" s="4"/>
    </row>
    <row r="334" spans="2:11" ht="20.100000000000001" customHeight="1" x14ac:dyDescent="0.2">
      <c r="B334" s="25">
        <v>1</v>
      </c>
      <c r="C334" s="13" t="s">
        <v>33</v>
      </c>
      <c r="D334" s="79" t="s">
        <v>79</v>
      </c>
      <c r="E334" s="26"/>
      <c r="F334" s="11" t="s">
        <v>19</v>
      </c>
      <c r="G334" s="38">
        <v>1</v>
      </c>
      <c r="H334" s="18"/>
      <c r="I334" s="4"/>
      <c r="J334" s="4"/>
      <c r="K334" s="4"/>
    </row>
    <row r="335" spans="2:11" ht="20.100000000000001" customHeight="1" x14ac:dyDescent="0.2">
      <c r="B335" s="25">
        <v>2</v>
      </c>
      <c r="C335" s="62" t="s">
        <v>93</v>
      </c>
      <c r="D335" s="80" t="s">
        <v>80</v>
      </c>
      <c r="E335" s="26"/>
      <c r="F335" s="11" t="s">
        <v>19</v>
      </c>
      <c r="G335" s="38">
        <v>1</v>
      </c>
      <c r="H335" s="18"/>
      <c r="I335" s="4"/>
      <c r="J335" s="4"/>
      <c r="K335" s="4"/>
    </row>
    <row r="336" spans="2:11" ht="20.100000000000001" customHeight="1" x14ac:dyDescent="0.2">
      <c r="B336" s="169">
        <v>3</v>
      </c>
      <c r="C336" s="53" t="s">
        <v>134</v>
      </c>
      <c r="D336" s="53" t="s">
        <v>135</v>
      </c>
      <c r="E336" s="170" t="s">
        <v>136</v>
      </c>
      <c r="F336" s="55" t="s">
        <v>19</v>
      </c>
      <c r="G336" s="100">
        <v>1</v>
      </c>
      <c r="H336" s="18"/>
      <c r="I336" s="4"/>
      <c r="J336" s="4"/>
      <c r="K336" s="4"/>
    </row>
    <row r="337" spans="2:11" ht="30" customHeight="1" x14ac:dyDescent="0.2">
      <c r="B337" s="481" t="s">
        <v>42</v>
      </c>
      <c r="C337" s="459"/>
      <c r="D337" s="459"/>
      <c r="E337" s="459"/>
      <c r="F337" s="460"/>
      <c r="G337" s="162"/>
      <c r="H337" s="18"/>
      <c r="I337" s="4"/>
      <c r="J337" s="4"/>
      <c r="K337" s="4"/>
    </row>
    <row r="338" spans="2:11" ht="39.950000000000003" customHeight="1" x14ac:dyDescent="0.2">
      <c r="B338" s="88" t="s">
        <v>12</v>
      </c>
      <c r="C338" s="88" t="s">
        <v>13</v>
      </c>
      <c r="D338" s="88" t="s">
        <v>20</v>
      </c>
      <c r="E338" s="88" t="s">
        <v>16</v>
      </c>
      <c r="F338" s="88" t="s">
        <v>17</v>
      </c>
      <c r="G338" s="89" t="s">
        <v>18</v>
      </c>
      <c r="H338" s="18"/>
      <c r="I338" s="4"/>
      <c r="J338" s="4"/>
      <c r="K338" s="4"/>
    </row>
    <row r="339" spans="2:11" ht="20.100000000000001" customHeight="1" x14ac:dyDescent="0.2">
      <c r="B339" s="201">
        <v>1</v>
      </c>
      <c r="C339" s="315" t="s">
        <v>123</v>
      </c>
      <c r="D339" s="315" t="s">
        <v>124</v>
      </c>
      <c r="E339" s="316"/>
      <c r="F339" s="201" t="s">
        <v>19</v>
      </c>
      <c r="G339" s="268">
        <v>1</v>
      </c>
      <c r="H339" s="18"/>
      <c r="I339" s="4"/>
      <c r="J339" s="4"/>
      <c r="K339" s="4"/>
    </row>
    <row r="340" spans="2:11" ht="20.100000000000001" customHeight="1" x14ac:dyDescent="0.2">
      <c r="B340" s="201">
        <v>2</v>
      </c>
      <c r="C340" s="317" t="s">
        <v>433</v>
      </c>
      <c r="D340" s="318" t="s">
        <v>432</v>
      </c>
      <c r="E340" s="310"/>
      <c r="F340" s="175" t="s">
        <v>19</v>
      </c>
      <c r="G340" s="306">
        <v>2</v>
      </c>
      <c r="H340" s="18"/>
      <c r="I340" s="4"/>
      <c r="J340" s="4"/>
      <c r="K340" s="4"/>
    </row>
    <row r="341" spans="2:11" ht="20.100000000000001" customHeight="1" x14ac:dyDescent="0.2">
      <c r="B341" s="201">
        <v>3</v>
      </c>
      <c r="C341" s="101" t="s">
        <v>127</v>
      </c>
      <c r="D341" s="101" t="s">
        <v>128</v>
      </c>
      <c r="E341" s="311"/>
      <c r="F341" s="201" t="s">
        <v>19</v>
      </c>
      <c r="G341" s="353">
        <v>1</v>
      </c>
      <c r="H341" s="18"/>
      <c r="I341" s="4"/>
      <c r="J341" s="4"/>
      <c r="K341" s="4"/>
    </row>
    <row r="342" spans="2:11" ht="20.100000000000001" customHeight="1" x14ac:dyDescent="0.2">
      <c r="B342" s="201">
        <v>4</v>
      </c>
      <c r="C342" s="101" t="s">
        <v>129</v>
      </c>
      <c r="D342" s="241" t="s">
        <v>130</v>
      </c>
      <c r="E342" s="319"/>
      <c r="F342" s="201" t="s">
        <v>19</v>
      </c>
      <c r="G342" s="268">
        <v>1</v>
      </c>
      <c r="H342" s="18"/>
      <c r="I342" s="4"/>
      <c r="J342" s="4"/>
      <c r="K342" s="4"/>
    </row>
    <row r="343" spans="2:11" ht="20.100000000000001" customHeight="1" x14ac:dyDescent="0.2">
      <c r="B343" s="201">
        <v>5</v>
      </c>
      <c r="C343" s="320" t="s">
        <v>120</v>
      </c>
      <c r="D343" s="321" t="s">
        <v>121</v>
      </c>
      <c r="E343" s="322"/>
      <c r="F343" s="201" t="s">
        <v>43</v>
      </c>
      <c r="G343" s="268">
        <v>3</v>
      </c>
      <c r="H343" s="18"/>
      <c r="I343" s="4"/>
      <c r="J343" s="4"/>
      <c r="K343" s="4"/>
    </row>
    <row r="344" spans="2:11" ht="20.100000000000001" customHeight="1" x14ac:dyDescent="0.2">
      <c r="B344" s="201">
        <v>6</v>
      </c>
      <c r="C344" s="101" t="s">
        <v>131</v>
      </c>
      <c r="D344" s="101" t="s">
        <v>132</v>
      </c>
      <c r="E344" s="312" t="s">
        <v>133</v>
      </c>
      <c r="F344" s="201" t="s">
        <v>43</v>
      </c>
      <c r="G344" s="353">
        <v>1</v>
      </c>
      <c r="H344" s="18"/>
      <c r="I344" s="4"/>
      <c r="J344" s="4"/>
      <c r="K344" s="4"/>
    </row>
    <row r="345" spans="2:11" ht="20.100000000000001" customHeight="1" x14ac:dyDescent="0.2">
      <c r="B345" s="201">
        <v>7</v>
      </c>
      <c r="C345" s="317" t="s">
        <v>431</v>
      </c>
      <c r="D345" s="318" t="s">
        <v>432</v>
      </c>
      <c r="E345" s="310"/>
      <c r="F345" s="175" t="s">
        <v>19</v>
      </c>
      <c r="G345" s="306">
        <v>2</v>
      </c>
      <c r="H345" s="18"/>
      <c r="I345" s="4"/>
      <c r="J345" s="4"/>
      <c r="K345" s="4"/>
    </row>
    <row r="346" spans="2:11" ht="20.100000000000001" customHeight="1" x14ac:dyDescent="0.2">
      <c r="B346" s="201">
        <v>8</v>
      </c>
      <c r="C346" s="101" t="s">
        <v>44</v>
      </c>
      <c r="D346" s="241" t="s">
        <v>45</v>
      </c>
      <c r="E346" s="323"/>
      <c r="F346" s="201" t="s">
        <v>19</v>
      </c>
      <c r="G346" s="268">
        <v>10</v>
      </c>
      <c r="H346" s="18"/>
      <c r="I346" s="4"/>
      <c r="J346" s="4"/>
      <c r="K346" s="4"/>
    </row>
    <row r="347" spans="2:11" ht="20.100000000000001" customHeight="1" x14ac:dyDescent="0.2">
      <c r="B347" s="201">
        <v>9</v>
      </c>
      <c r="C347" s="166" t="s">
        <v>116</v>
      </c>
      <c r="D347" s="167" t="s">
        <v>117</v>
      </c>
      <c r="E347" s="313"/>
      <c r="F347" s="168" t="s">
        <v>19</v>
      </c>
      <c r="G347" s="354">
        <v>5</v>
      </c>
      <c r="H347" s="18"/>
      <c r="I347" s="4"/>
      <c r="J347" s="4"/>
      <c r="K347" s="4"/>
    </row>
    <row r="348" spans="2:11" ht="20.100000000000001" customHeight="1" x14ac:dyDescent="0.2">
      <c r="B348" s="201">
        <v>10</v>
      </c>
      <c r="C348" s="166" t="s">
        <v>118</v>
      </c>
      <c r="D348" s="167"/>
      <c r="E348" s="313"/>
      <c r="F348" s="168" t="s">
        <v>19</v>
      </c>
      <c r="G348" s="354">
        <v>5</v>
      </c>
      <c r="H348" s="18"/>
      <c r="I348" s="4"/>
      <c r="J348" s="4"/>
      <c r="K348" s="4"/>
    </row>
    <row r="349" spans="2:11" ht="20.100000000000001" customHeight="1" x14ac:dyDescent="0.2">
      <c r="B349" s="201">
        <v>11</v>
      </c>
      <c r="C349" s="101" t="s">
        <v>46</v>
      </c>
      <c r="D349" s="241"/>
      <c r="E349" s="323"/>
      <c r="F349" s="201" t="s">
        <v>19</v>
      </c>
      <c r="G349" s="353">
        <v>1</v>
      </c>
      <c r="H349" s="18"/>
      <c r="I349" s="4"/>
      <c r="J349" s="4"/>
      <c r="K349" s="4"/>
    </row>
    <row r="350" spans="2:11" ht="20.100000000000001" customHeight="1" x14ac:dyDescent="0.2">
      <c r="B350" s="201">
        <v>12</v>
      </c>
      <c r="C350" s="101" t="s">
        <v>47</v>
      </c>
      <c r="D350" s="199" t="s">
        <v>48</v>
      </c>
      <c r="E350" s="324"/>
      <c r="F350" s="201" t="s">
        <v>19</v>
      </c>
      <c r="G350" s="268">
        <v>1</v>
      </c>
      <c r="H350" s="18"/>
      <c r="I350" s="4"/>
      <c r="J350" s="4"/>
      <c r="K350" s="4"/>
    </row>
    <row r="351" spans="2:11" ht="20.100000000000001" customHeight="1" x14ac:dyDescent="0.2">
      <c r="B351" s="201">
        <v>13</v>
      </c>
      <c r="C351" s="101" t="s">
        <v>49</v>
      </c>
      <c r="D351" s="241" t="s">
        <v>50</v>
      </c>
      <c r="E351" s="324"/>
      <c r="F351" s="201" t="s">
        <v>19</v>
      </c>
      <c r="G351" s="268">
        <v>1</v>
      </c>
      <c r="H351" s="18"/>
      <c r="I351" s="4"/>
      <c r="J351" s="4"/>
      <c r="K351" s="4"/>
    </row>
    <row r="352" spans="2:11" ht="20.100000000000001" customHeight="1" x14ac:dyDescent="0.2">
      <c r="B352" s="201">
        <v>14</v>
      </c>
      <c r="C352" s="101" t="s">
        <v>51</v>
      </c>
      <c r="D352" s="241" t="s">
        <v>52</v>
      </c>
      <c r="E352" s="324"/>
      <c r="F352" s="201" t="s">
        <v>19</v>
      </c>
      <c r="G352" s="268">
        <v>1</v>
      </c>
      <c r="H352" s="18"/>
      <c r="I352" s="4"/>
      <c r="J352" s="4"/>
      <c r="K352" s="4"/>
    </row>
    <row r="353" spans="2:11" ht="20.100000000000001" customHeight="1" x14ac:dyDescent="0.2">
      <c r="B353" s="201">
        <v>15</v>
      </c>
      <c r="C353" s="317" t="s">
        <v>434</v>
      </c>
      <c r="D353" s="318" t="s">
        <v>432</v>
      </c>
      <c r="E353" s="310"/>
      <c r="F353" s="175" t="s">
        <v>19</v>
      </c>
      <c r="G353" s="306">
        <v>2</v>
      </c>
      <c r="H353" s="18"/>
      <c r="I353" s="4"/>
      <c r="J353" s="4"/>
      <c r="K353" s="4"/>
    </row>
    <row r="354" spans="2:11" ht="20.100000000000001" customHeight="1" x14ac:dyDescent="0.2">
      <c r="B354" s="201">
        <v>16</v>
      </c>
      <c r="C354" s="325" t="s">
        <v>435</v>
      </c>
      <c r="D354" s="326" t="s">
        <v>208</v>
      </c>
      <c r="E354" s="314"/>
      <c r="F354" s="201" t="s">
        <v>167</v>
      </c>
      <c r="G354" s="353">
        <v>100</v>
      </c>
      <c r="H354" s="18"/>
      <c r="I354" s="4"/>
      <c r="J354" s="4"/>
      <c r="K354" s="4"/>
    </row>
    <row r="355" spans="2:11" ht="20.100000000000001" customHeight="1" x14ac:dyDescent="0.2">
      <c r="B355" s="201">
        <v>17</v>
      </c>
      <c r="C355" s="325" t="s">
        <v>436</v>
      </c>
      <c r="D355" s="327" t="s">
        <v>437</v>
      </c>
      <c r="E355" s="314"/>
      <c r="F355" s="201" t="s">
        <v>167</v>
      </c>
      <c r="G355" s="353">
        <v>100</v>
      </c>
      <c r="H355" s="18"/>
      <c r="I355" s="4"/>
      <c r="J355" s="4"/>
      <c r="K355" s="4"/>
    </row>
    <row r="356" spans="2:11" ht="20.100000000000001" customHeight="1" x14ac:dyDescent="0.2">
      <c r="B356" s="201">
        <v>18</v>
      </c>
      <c r="C356" s="325" t="s">
        <v>438</v>
      </c>
      <c r="D356" s="327" t="s">
        <v>439</v>
      </c>
      <c r="E356" s="314"/>
      <c r="F356" s="201" t="s">
        <v>167</v>
      </c>
      <c r="G356" s="353">
        <v>100</v>
      </c>
      <c r="H356" s="18"/>
      <c r="I356" s="4"/>
      <c r="J356" s="4"/>
      <c r="K356" s="4"/>
    </row>
    <row r="357" spans="2:11" ht="20.100000000000001" customHeight="1" x14ac:dyDescent="0.2">
      <c r="B357" s="201">
        <v>19</v>
      </c>
      <c r="C357" s="328" t="s">
        <v>440</v>
      </c>
      <c r="D357" s="329" t="s">
        <v>441</v>
      </c>
      <c r="E357" s="308"/>
      <c r="F357" s="201" t="s">
        <v>167</v>
      </c>
      <c r="G357" s="353">
        <v>200</v>
      </c>
      <c r="H357" s="18"/>
      <c r="I357" s="4"/>
      <c r="J357" s="4"/>
      <c r="K357" s="4"/>
    </row>
    <row r="358" spans="2:11" ht="20.100000000000001" customHeight="1" x14ac:dyDescent="0.2">
      <c r="B358" s="330">
        <v>20</v>
      </c>
      <c r="C358" s="331" t="s">
        <v>442</v>
      </c>
      <c r="D358" s="332" t="s">
        <v>443</v>
      </c>
      <c r="E358" s="309"/>
      <c r="F358" s="201" t="s">
        <v>167</v>
      </c>
      <c r="G358" s="353">
        <v>200</v>
      </c>
      <c r="H358" s="18"/>
      <c r="I358" s="4"/>
      <c r="J358" s="4"/>
      <c r="K358" s="4"/>
    </row>
    <row r="359" spans="2:11" ht="30" customHeight="1" x14ac:dyDescent="0.2">
      <c r="B359" s="478" t="s">
        <v>53</v>
      </c>
      <c r="C359" s="440"/>
      <c r="D359" s="440"/>
      <c r="E359" s="440"/>
      <c r="F359" s="479"/>
      <c r="G359" s="273"/>
      <c r="H359" s="18"/>
      <c r="I359" s="4"/>
      <c r="J359" s="4"/>
      <c r="K359" s="4"/>
    </row>
    <row r="360" spans="2:11" ht="39.950000000000003" customHeight="1" x14ac:dyDescent="0.2">
      <c r="B360" s="69" t="s">
        <v>12</v>
      </c>
      <c r="C360" s="69" t="s">
        <v>13</v>
      </c>
      <c r="D360" s="69" t="s">
        <v>20</v>
      </c>
      <c r="E360" s="69" t="s">
        <v>16</v>
      </c>
      <c r="F360" s="69" t="s">
        <v>17</v>
      </c>
      <c r="G360" s="10" t="s">
        <v>18</v>
      </c>
      <c r="H360" s="18"/>
      <c r="I360" s="4"/>
      <c r="J360" s="4"/>
      <c r="K360" s="4"/>
    </row>
    <row r="361" spans="2:11" ht="20.100000000000001" customHeight="1" x14ac:dyDescent="0.2">
      <c r="B361" s="25">
        <v>1</v>
      </c>
      <c r="C361" s="13" t="s">
        <v>54</v>
      </c>
      <c r="D361" s="20" t="s">
        <v>55</v>
      </c>
      <c r="E361" s="17"/>
      <c r="F361" s="11" t="s">
        <v>19</v>
      </c>
      <c r="G361" s="38">
        <v>1</v>
      </c>
      <c r="H361" s="18"/>
      <c r="I361" s="4"/>
      <c r="J361" s="4"/>
      <c r="K361" s="4"/>
    </row>
    <row r="362" spans="2:11" ht="20.100000000000001" customHeight="1" x14ac:dyDescent="0.2">
      <c r="B362" s="65"/>
      <c r="C362" s="41"/>
      <c r="D362" s="66"/>
      <c r="E362" s="77"/>
      <c r="F362" s="67"/>
      <c r="G362" s="1"/>
      <c r="H362" s="18"/>
      <c r="I362" s="4"/>
      <c r="J362" s="4"/>
      <c r="K362" s="4"/>
    </row>
    <row r="363" spans="2:11" ht="30" customHeight="1" x14ac:dyDescent="0.2">
      <c r="B363" s="476" t="s">
        <v>100</v>
      </c>
      <c r="C363" s="436"/>
      <c r="D363" s="436"/>
      <c r="E363" s="436"/>
      <c r="F363" s="477"/>
      <c r="G363" s="33"/>
      <c r="H363" s="18"/>
      <c r="I363" s="4"/>
      <c r="J363" s="4"/>
      <c r="K363" s="4"/>
    </row>
    <row r="364" spans="2:11" ht="39.950000000000003" customHeight="1" x14ac:dyDescent="0.2">
      <c r="B364" s="9" t="s">
        <v>12</v>
      </c>
      <c r="C364" s="9" t="s">
        <v>13</v>
      </c>
      <c r="D364" s="9" t="s">
        <v>20</v>
      </c>
      <c r="E364" s="9" t="s">
        <v>16</v>
      </c>
      <c r="F364" s="9" t="s">
        <v>17</v>
      </c>
      <c r="G364" s="10" t="s">
        <v>18</v>
      </c>
      <c r="H364" s="18"/>
      <c r="I364" s="4"/>
      <c r="J364" s="4"/>
      <c r="K364" s="4"/>
    </row>
    <row r="365" spans="2:11" ht="20.100000000000001" customHeight="1" x14ac:dyDescent="0.2">
      <c r="B365" s="25">
        <v>1</v>
      </c>
      <c r="C365" s="12" t="s">
        <v>56</v>
      </c>
      <c r="D365" s="20" t="s">
        <v>57</v>
      </c>
      <c r="E365" s="17"/>
      <c r="F365" s="11" t="s">
        <v>19</v>
      </c>
      <c r="G365" s="38">
        <v>6</v>
      </c>
      <c r="H365" s="18"/>
      <c r="I365" s="4"/>
      <c r="J365" s="4"/>
      <c r="K365" s="4"/>
    </row>
    <row r="366" spans="2:11" ht="20.100000000000001" customHeight="1" x14ac:dyDescent="0.2">
      <c r="B366" s="16">
        <v>2</v>
      </c>
      <c r="C366" s="12" t="s">
        <v>58</v>
      </c>
      <c r="D366" s="81" t="s">
        <v>96</v>
      </c>
      <c r="E366" s="17"/>
      <c r="F366" s="11" t="s">
        <v>43</v>
      </c>
      <c r="G366" s="38">
        <v>2</v>
      </c>
      <c r="H366" s="18"/>
      <c r="I366" s="4"/>
      <c r="J366" s="4"/>
      <c r="K366" s="4"/>
    </row>
    <row r="367" spans="2:11" ht="20.100000000000001" customHeight="1" x14ac:dyDescent="0.2">
      <c r="B367" s="16">
        <v>3</v>
      </c>
      <c r="C367" s="13" t="s">
        <v>59</v>
      </c>
      <c r="D367" s="20" t="s">
        <v>60</v>
      </c>
      <c r="E367" s="17"/>
      <c r="F367" s="11" t="s">
        <v>43</v>
      </c>
      <c r="G367" s="38">
        <v>1</v>
      </c>
      <c r="H367" s="18"/>
      <c r="I367" s="4"/>
      <c r="J367" s="4"/>
      <c r="K367" s="4"/>
    </row>
    <row r="368" spans="2:11" ht="20.100000000000001" customHeight="1" x14ac:dyDescent="0.2">
      <c r="B368" s="48"/>
      <c r="C368" s="49"/>
      <c r="D368" s="307"/>
      <c r="E368" s="157"/>
      <c r="F368" s="50"/>
      <c r="G368" s="37"/>
      <c r="H368" s="18"/>
      <c r="I368" s="4"/>
      <c r="J368" s="4"/>
      <c r="K368" s="4"/>
    </row>
    <row r="369" spans="2:11" ht="30" customHeight="1" x14ac:dyDescent="0.2">
      <c r="B369" s="425" t="s">
        <v>444</v>
      </c>
      <c r="C369" s="426"/>
      <c r="D369" s="426"/>
      <c r="E369" s="426"/>
      <c r="F369" s="427"/>
      <c r="G369" s="336"/>
      <c r="H369" s="18"/>
      <c r="I369" s="4"/>
      <c r="J369" s="4"/>
      <c r="K369" s="4"/>
    </row>
    <row r="370" spans="2:11" ht="30" customHeight="1" x14ac:dyDescent="0.2">
      <c r="B370" s="88" t="s">
        <v>12</v>
      </c>
      <c r="C370" s="88" t="s">
        <v>13</v>
      </c>
      <c r="D370" s="88" t="s">
        <v>20</v>
      </c>
      <c r="E370" s="88" t="s">
        <v>445</v>
      </c>
      <c r="F370" s="88" t="s">
        <v>17</v>
      </c>
      <c r="G370" s="10" t="s">
        <v>18</v>
      </c>
      <c r="H370" s="18"/>
      <c r="I370" s="4"/>
      <c r="J370" s="4"/>
      <c r="K370" s="4"/>
    </row>
    <row r="371" spans="2:11" ht="20.100000000000001" customHeight="1" x14ac:dyDescent="0.2">
      <c r="B371" s="57">
        <v>1</v>
      </c>
      <c r="C371" s="334" t="s">
        <v>173</v>
      </c>
      <c r="D371" s="53"/>
      <c r="E371" s="58"/>
      <c r="F371" s="58" t="s">
        <v>167</v>
      </c>
      <c r="G371" s="351">
        <v>1</v>
      </c>
      <c r="H371" s="18"/>
      <c r="I371" s="4"/>
      <c r="J371" s="4"/>
      <c r="K371" s="4"/>
    </row>
    <row r="372" spans="2:11" ht="20.100000000000001" customHeight="1" x14ac:dyDescent="0.2">
      <c r="B372" s="57">
        <v>2</v>
      </c>
      <c r="C372" s="335" t="s">
        <v>446</v>
      </c>
      <c r="D372" s="56" t="s">
        <v>169</v>
      </c>
      <c r="E372" s="58"/>
      <c r="F372" s="58" t="s">
        <v>167</v>
      </c>
      <c r="G372" s="351">
        <v>1</v>
      </c>
      <c r="H372" s="18"/>
      <c r="I372" s="4"/>
      <c r="J372" s="4"/>
      <c r="K372" s="4"/>
    </row>
    <row r="373" spans="2:11" ht="20.100000000000001" customHeight="1" x14ac:dyDescent="0.2">
      <c r="B373" s="57">
        <v>3</v>
      </c>
      <c r="C373" s="219" t="s">
        <v>447</v>
      </c>
      <c r="D373" s="56" t="s">
        <v>171</v>
      </c>
      <c r="E373" s="58"/>
      <c r="F373" s="58" t="s">
        <v>167</v>
      </c>
      <c r="G373" s="352">
        <v>1</v>
      </c>
      <c r="H373" s="18"/>
      <c r="I373" s="4"/>
      <c r="J373" s="4"/>
      <c r="K373" s="4"/>
    </row>
    <row r="374" spans="2:11" ht="20.100000000000001" customHeight="1" x14ac:dyDescent="0.2">
      <c r="B374" s="57">
        <v>4</v>
      </c>
      <c r="C374" s="53" t="s">
        <v>448</v>
      </c>
      <c r="D374" s="56" t="s">
        <v>449</v>
      </c>
      <c r="E374" s="53"/>
      <c r="F374" s="55" t="s">
        <v>167</v>
      </c>
      <c r="G374" s="352">
        <v>1</v>
      </c>
      <c r="H374" s="18"/>
      <c r="I374" s="4"/>
      <c r="J374" s="4"/>
      <c r="K374" s="4"/>
    </row>
    <row r="375" spans="2:11" ht="20.100000000000001" customHeight="1" x14ac:dyDescent="0.2">
      <c r="B375" s="57">
        <v>5</v>
      </c>
      <c r="C375" s="120" t="s">
        <v>98</v>
      </c>
      <c r="D375" s="121" t="s">
        <v>69</v>
      </c>
      <c r="E375" s="122"/>
      <c r="F375" s="123" t="s">
        <v>19</v>
      </c>
      <c r="G375" s="337">
        <v>1</v>
      </c>
      <c r="H375" s="18"/>
      <c r="I375" s="4"/>
      <c r="J375" s="4"/>
      <c r="K375" s="4"/>
    </row>
    <row r="376" spans="2:11" ht="20.100000000000001" customHeight="1" thickBot="1" x14ac:dyDescent="0.25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30" customHeight="1" x14ac:dyDescent="0.2">
      <c r="B377" s="473" t="s">
        <v>104</v>
      </c>
      <c r="C377" s="474"/>
      <c r="D377" s="474"/>
      <c r="E377" s="474"/>
      <c r="F377" s="474"/>
      <c r="G377" s="475"/>
      <c r="H377" s="143"/>
      <c r="I377" s="4"/>
      <c r="J377" s="4"/>
      <c r="K377" s="4"/>
    </row>
    <row r="378" spans="2:11" ht="39.950000000000003" customHeight="1" x14ac:dyDescent="0.2">
      <c r="B378" s="338" t="s">
        <v>12</v>
      </c>
      <c r="C378" s="185" t="s">
        <v>13</v>
      </c>
      <c r="D378" s="185" t="s">
        <v>20</v>
      </c>
      <c r="E378" s="284" t="s">
        <v>35</v>
      </c>
      <c r="F378" s="471" t="s">
        <v>450</v>
      </c>
      <c r="G378" s="472"/>
      <c r="H378" s="143"/>
      <c r="I378" s="4"/>
      <c r="J378" s="4"/>
      <c r="K378" s="4"/>
    </row>
    <row r="379" spans="2:11" ht="20.100000000000001" customHeight="1" x14ac:dyDescent="0.2">
      <c r="B379" s="464" t="s">
        <v>81</v>
      </c>
      <c r="C379" s="465"/>
      <c r="D379" s="465"/>
      <c r="E379" s="465"/>
      <c r="F379" s="465"/>
      <c r="G379" s="339"/>
      <c r="H379" s="143"/>
      <c r="I379" s="4"/>
      <c r="J379" s="4"/>
      <c r="K379" s="4"/>
    </row>
    <row r="380" spans="2:11" ht="20.100000000000001" customHeight="1" x14ac:dyDescent="0.2">
      <c r="B380" s="340">
        <v>1</v>
      </c>
      <c r="C380" s="171" t="s">
        <v>106</v>
      </c>
      <c r="D380" s="341" t="s">
        <v>88</v>
      </c>
      <c r="E380" s="171" t="s">
        <v>451</v>
      </c>
      <c r="F380" s="466" t="s">
        <v>84</v>
      </c>
      <c r="G380" s="467"/>
      <c r="H380" s="143"/>
      <c r="I380" s="4"/>
      <c r="J380" s="4"/>
      <c r="K380" s="4"/>
    </row>
    <row r="381" spans="2:11" ht="20.100000000000001" customHeight="1" x14ac:dyDescent="0.2">
      <c r="B381" s="340">
        <v>2</v>
      </c>
      <c r="C381" s="341" t="s">
        <v>105</v>
      </c>
      <c r="D381" s="341" t="s">
        <v>88</v>
      </c>
      <c r="E381" s="171" t="s">
        <v>451</v>
      </c>
      <c r="F381" s="466" t="s">
        <v>84</v>
      </c>
      <c r="G381" s="467"/>
      <c r="H381" s="143"/>
      <c r="I381" s="4"/>
      <c r="J381" s="4"/>
      <c r="K381" s="4"/>
    </row>
    <row r="382" spans="2:11" ht="20.100000000000001" customHeight="1" x14ac:dyDescent="0.2">
      <c r="B382" s="342">
        <v>3</v>
      </c>
      <c r="C382" s="171" t="s">
        <v>81</v>
      </c>
      <c r="D382" s="171" t="s">
        <v>82</v>
      </c>
      <c r="E382" s="343" t="s">
        <v>83</v>
      </c>
      <c r="F382" s="468" t="s">
        <v>84</v>
      </c>
      <c r="G382" s="469"/>
      <c r="H382" s="143"/>
      <c r="I382" s="4"/>
      <c r="J382" s="4"/>
      <c r="K382" s="4"/>
    </row>
    <row r="383" spans="2:11" ht="20.100000000000001" customHeight="1" x14ac:dyDescent="0.2">
      <c r="B383" s="415" t="s">
        <v>452</v>
      </c>
      <c r="C383" s="416"/>
      <c r="D383" s="416"/>
      <c r="E383" s="416"/>
      <c r="F383" s="416"/>
      <c r="G383" s="344"/>
      <c r="H383" s="143"/>
      <c r="I383" s="4"/>
      <c r="J383" s="4"/>
      <c r="K383" s="4"/>
    </row>
    <row r="384" spans="2:11" ht="19.5" customHeight="1" x14ac:dyDescent="0.2">
      <c r="B384" s="346">
        <v>2</v>
      </c>
      <c r="C384" s="171" t="s">
        <v>453</v>
      </c>
      <c r="D384" s="345" t="s">
        <v>454</v>
      </c>
      <c r="E384" s="341" t="s">
        <v>457</v>
      </c>
      <c r="F384" s="417">
        <v>2</v>
      </c>
      <c r="G384" s="418"/>
      <c r="H384" s="1"/>
      <c r="I384" s="4"/>
      <c r="J384" s="4"/>
      <c r="K384" s="4"/>
    </row>
    <row r="385" spans="2:11" ht="19.5" customHeight="1" thickBot="1" x14ac:dyDescent="0.25">
      <c r="B385" s="347">
        <v>3</v>
      </c>
      <c r="C385" s="348" t="s">
        <v>455</v>
      </c>
      <c r="D385" s="349" t="s">
        <v>456</v>
      </c>
      <c r="E385" s="350" t="s">
        <v>457</v>
      </c>
      <c r="F385" s="419">
        <v>2</v>
      </c>
      <c r="G385" s="420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 x14ac:dyDescent="0.2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 x14ac:dyDescent="0.2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 x14ac:dyDescent="0.2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 x14ac:dyDescent="0.2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 x14ac:dyDescent="0.2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 x14ac:dyDescent="0.2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 x14ac:dyDescent="0.2">
      <c r="B556" s="1"/>
      <c r="C556" s="2"/>
      <c r="D556" s="1"/>
      <c r="E556" s="1"/>
      <c r="F556" s="1"/>
      <c r="G556" s="1"/>
      <c r="H556" s="1"/>
      <c r="I556" s="4"/>
      <c r="J556" s="4"/>
      <c r="K556" s="4"/>
    </row>
    <row r="557" spans="2:11" ht="19.5" customHeight="1" x14ac:dyDescent="0.2">
      <c r="B557" s="1"/>
      <c r="C557" s="2"/>
      <c r="D557" s="1"/>
      <c r="E557" s="1"/>
      <c r="F557" s="1"/>
      <c r="G557" s="1"/>
      <c r="H557" s="1"/>
      <c r="I557" s="4"/>
      <c r="J557" s="4"/>
      <c r="K557" s="4"/>
    </row>
    <row r="558" spans="2:11" ht="19.5" customHeight="1" x14ac:dyDescent="0.2">
      <c r="B558" s="1"/>
      <c r="C558" s="2"/>
      <c r="D558" s="1"/>
      <c r="E558" s="1"/>
      <c r="F558" s="1"/>
      <c r="G558" s="1"/>
      <c r="H558" s="1"/>
      <c r="I558" s="4"/>
      <c r="J558" s="4"/>
      <c r="K558" s="4"/>
    </row>
    <row r="559" spans="2:11" ht="19.5" customHeight="1" x14ac:dyDescent="0.2">
      <c r="B559" s="1"/>
      <c r="C559" s="2"/>
      <c r="D559" s="1"/>
      <c r="E559" s="1"/>
      <c r="F559" s="1"/>
      <c r="G559" s="1"/>
      <c r="H559" s="1"/>
      <c r="I559" s="4"/>
      <c r="J559" s="4"/>
      <c r="K559" s="4"/>
    </row>
    <row r="560" spans="2:11" ht="19.5" customHeight="1" x14ac:dyDescent="0.2">
      <c r="B560" s="1"/>
      <c r="C560" s="2"/>
      <c r="D560" s="1"/>
      <c r="E560" s="1"/>
      <c r="F560" s="1"/>
      <c r="G560" s="1"/>
      <c r="H560" s="1"/>
      <c r="I560" s="4"/>
      <c r="J560" s="4"/>
      <c r="K560" s="4"/>
    </row>
    <row r="561" spans="2:11" ht="19.5" customHeight="1" x14ac:dyDescent="0.2">
      <c r="B561" s="1"/>
      <c r="C561" s="2"/>
      <c r="D561" s="1"/>
      <c r="E561" s="1"/>
      <c r="F561" s="1"/>
      <c r="G561" s="1"/>
      <c r="H561" s="1"/>
      <c r="I561" s="4"/>
      <c r="J561" s="4"/>
      <c r="K561" s="4"/>
    </row>
    <row r="562" spans="2:11" ht="19.5" customHeight="1" x14ac:dyDescent="0.2">
      <c r="B562" s="1"/>
      <c r="C562" s="2"/>
      <c r="D562" s="1"/>
      <c r="E562" s="1"/>
      <c r="F562" s="1"/>
      <c r="G562" s="1"/>
      <c r="H562" s="1"/>
      <c r="I562" s="4"/>
      <c r="J562" s="4"/>
      <c r="K562" s="4"/>
    </row>
    <row r="563" spans="2:11" ht="19.5" customHeight="1" x14ac:dyDescent="0.2">
      <c r="B563" s="1"/>
      <c r="C563" s="2"/>
      <c r="D563" s="1"/>
      <c r="E563" s="1"/>
      <c r="F563" s="1"/>
      <c r="G563" s="1"/>
      <c r="H563" s="1"/>
      <c r="I563" s="4"/>
      <c r="J563" s="4"/>
      <c r="K563" s="4"/>
    </row>
    <row r="564" spans="2:11" ht="19.5" customHeight="1" x14ac:dyDescent="0.2">
      <c r="B564" s="1"/>
      <c r="C564" s="2"/>
      <c r="D564" s="1"/>
      <c r="E564" s="1"/>
      <c r="F564" s="1"/>
      <c r="G564" s="1"/>
      <c r="H564" s="1"/>
      <c r="I564" s="4"/>
      <c r="J564" s="4"/>
      <c r="K564" s="4"/>
    </row>
    <row r="565" spans="2:11" ht="19.5" customHeight="1" x14ac:dyDescent="0.2">
      <c r="B565" s="1"/>
      <c r="C565" s="2"/>
      <c r="D565" s="1"/>
      <c r="E565" s="1"/>
      <c r="F565" s="1"/>
      <c r="G565" s="1"/>
      <c r="H565" s="1"/>
      <c r="I565" s="4"/>
      <c r="J565" s="4"/>
      <c r="K565" s="4"/>
    </row>
    <row r="566" spans="2:11" ht="19.5" customHeight="1" x14ac:dyDescent="0.2">
      <c r="B566" s="1"/>
      <c r="C566" s="2"/>
      <c r="D566" s="1"/>
      <c r="E566" s="1"/>
      <c r="F566" s="1"/>
      <c r="G566" s="1"/>
      <c r="H566" s="1"/>
      <c r="I566" s="4"/>
      <c r="J566" s="4"/>
      <c r="K566" s="4"/>
    </row>
    <row r="567" spans="2:11" ht="19.5" customHeight="1" x14ac:dyDescent="0.2">
      <c r="B567" s="1"/>
      <c r="C567" s="2"/>
      <c r="D567" s="1"/>
      <c r="E567" s="1"/>
      <c r="F567" s="1"/>
      <c r="G567" s="1"/>
      <c r="H567" s="1"/>
      <c r="I567" s="4"/>
      <c r="J567" s="4"/>
      <c r="K567" s="4"/>
    </row>
    <row r="568" spans="2:11" ht="19.5" customHeight="1" x14ac:dyDescent="0.2">
      <c r="B568" s="1"/>
      <c r="C568" s="2"/>
      <c r="D568" s="1"/>
      <c r="E568" s="1"/>
      <c r="F568" s="1"/>
      <c r="G568" s="1"/>
      <c r="H568" s="1"/>
      <c r="I568" s="4"/>
      <c r="J568" s="4"/>
      <c r="K568" s="4"/>
    </row>
    <row r="569" spans="2:11" ht="19.5" customHeight="1" x14ac:dyDescent="0.2">
      <c r="B569" s="1"/>
      <c r="C569" s="2"/>
      <c r="D569" s="1"/>
      <c r="E569" s="1"/>
      <c r="F569" s="1"/>
      <c r="G569" s="1"/>
      <c r="H569" s="1"/>
      <c r="I569" s="4"/>
      <c r="J569" s="4"/>
      <c r="K569" s="4"/>
    </row>
    <row r="570" spans="2:11" ht="19.5" customHeight="1" x14ac:dyDescent="0.2">
      <c r="B570" s="1"/>
      <c r="C570" s="2"/>
      <c r="D570" s="1"/>
      <c r="E570" s="1"/>
      <c r="F570" s="1"/>
      <c r="G570" s="1"/>
      <c r="H570" s="1"/>
      <c r="I570" s="4"/>
      <c r="J570" s="4"/>
      <c r="K570" s="4"/>
    </row>
    <row r="571" spans="2:11" ht="19.5" customHeight="1" x14ac:dyDescent="0.2">
      <c r="B571" s="1"/>
      <c r="C571" s="2"/>
      <c r="D571" s="1"/>
      <c r="E571" s="1"/>
      <c r="F571" s="1"/>
      <c r="G571" s="1"/>
      <c r="H571" s="1"/>
      <c r="I571" s="4"/>
      <c r="J571" s="4"/>
      <c r="K571" s="4"/>
    </row>
    <row r="572" spans="2:11" ht="19.5" customHeight="1" x14ac:dyDescent="0.2">
      <c r="B572" s="1"/>
      <c r="C572" s="2"/>
      <c r="D572" s="1"/>
      <c r="E572" s="1"/>
      <c r="F572" s="1"/>
      <c r="G572" s="1"/>
      <c r="H572" s="1"/>
      <c r="I572" s="4"/>
      <c r="J572" s="4"/>
      <c r="K572" s="4"/>
    </row>
    <row r="573" spans="2:11" ht="19.5" customHeight="1" x14ac:dyDescent="0.2">
      <c r="B573" s="1"/>
      <c r="C573" s="2"/>
      <c r="D573" s="1"/>
      <c r="E573" s="1"/>
      <c r="F573" s="1"/>
      <c r="G573" s="1"/>
      <c r="H573" s="1"/>
      <c r="I573" s="4"/>
      <c r="J573" s="4"/>
      <c r="K573" s="4"/>
    </row>
    <row r="574" spans="2:11" ht="19.5" customHeight="1" x14ac:dyDescent="0.2">
      <c r="B574" s="1"/>
      <c r="C574" s="2"/>
      <c r="D574" s="1"/>
      <c r="E574" s="1"/>
      <c r="F574" s="1"/>
      <c r="G574" s="1"/>
      <c r="H574" s="1"/>
      <c r="I574" s="4"/>
      <c r="J574" s="4"/>
      <c r="K574" s="4"/>
    </row>
    <row r="575" spans="2:11" ht="19.5" customHeight="1" x14ac:dyDescent="0.2">
      <c r="B575" s="1"/>
      <c r="C575" s="2"/>
      <c r="D575" s="1"/>
      <c r="E575" s="1"/>
      <c r="F575" s="1"/>
      <c r="G575" s="1"/>
      <c r="H575" s="1"/>
      <c r="I575" s="4"/>
      <c r="J575" s="4"/>
      <c r="K575" s="4"/>
    </row>
    <row r="576" spans="2:11" ht="19.5" customHeight="1" x14ac:dyDescent="0.2">
      <c r="B576" s="1"/>
      <c r="C576" s="2"/>
      <c r="D576" s="1"/>
      <c r="E576" s="1"/>
      <c r="F576" s="1"/>
      <c r="G576" s="1"/>
      <c r="H576" s="1"/>
      <c r="I576" s="4"/>
      <c r="J576" s="4"/>
      <c r="K576" s="4"/>
    </row>
    <row r="577" spans="2:11" ht="19.5" customHeight="1" x14ac:dyDescent="0.2">
      <c r="B577" s="1"/>
      <c r="C577" s="2"/>
      <c r="D577" s="1"/>
      <c r="E577" s="1"/>
      <c r="F577" s="1"/>
      <c r="G577" s="1"/>
      <c r="H577" s="1"/>
      <c r="I577" s="4"/>
      <c r="J577" s="4"/>
      <c r="K577" s="4"/>
    </row>
    <row r="578" spans="2:11" ht="19.5" customHeight="1" x14ac:dyDescent="0.2">
      <c r="B578" s="1"/>
      <c r="C578" s="2"/>
      <c r="D578" s="1"/>
      <c r="E578" s="1"/>
      <c r="F578" s="1"/>
      <c r="G578" s="1"/>
      <c r="H578" s="1"/>
      <c r="I578" s="4"/>
      <c r="J578" s="4"/>
      <c r="K578" s="4"/>
    </row>
    <row r="579" spans="2:11" ht="19.5" customHeight="1" x14ac:dyDescent="0.2">
      <c r="B579" s="1"/>
      <c r="C579" s="2"/>
      <c r="D579" s="1"/>
      <c r="E579" s="1"/>
      <c r="F579" s="1"/>
      <c r="G579" s="1"/>
      <c r="H579" s="1"/>
      <c r="I579" s="4"/>
      <c r="J579" s="4"/>
      <c r="K579" s="4"/>
    </row>
    <row r="580" spans="2:11" ht="19.5" customHeight="1" x14ac:dyDescent="0.2">
      <c r="B580" s="1"/>
      <c r="C580" s="2"/>
      <c r="D580" s="1"/>
      <c r="E580" s="1"/>
      <c r="F580" s="1"/>
      <c r="G580" s="1"/>
      <c r="H580" s="1"/>
      <c r="I580" s="4"/>
      <c r="J580" s="4"/>
      <c r="K580" s="4"/>
    </row>
    <row r="581" spans="2:11" ht="19.5" customHeight="1" x14ac:dyDescent="0.2">
      <c r="B581" s="1"/>
      <c r="C581" s="2"/>
      <c r="D581" s="1"/>
      <c r="E581" s="1"/>
      <c r="F581" s="1"/>
      <c r="G581" s="1"/>
      <c r="H581" s="1"/>
      <c r="I581" s="4"/>
      <c r="J581" s="4"/>
      <c r="K581" s="4"/>
    </row>
    <row r="582" spans="2:11" ht="19.5" customHeight="1" x14ac:dyDescent="0.2">
      <c r="B582" s="1"/>
      <c r="C582" s="2"/>
      <c r="D582" s="1"/>
      <c r="E582" s="1"/>
      <c r="F582" s="1"/>
      <c r="G582" s="1"/>
      <c r="H582" s="1"/>
      <c r="I582" s="4"/>
      <c r="J582" s="4"/>
      <c r="K582" s="4"/>
    </row>
    <row r="583" spans="2:11" ht="19.5" customHeight="1" x14ac:dyDescent="0.2">
      <c r="B583" s="1"/>
      <c r="C583" s="2"/>
      <c r="D583" s="1"/>
      <c r="E583" s="1"/>
      <c r="F583" s="1"/>
      <c r="G583" s="1"/>
      <c r="H583" s="1"/>
      <c r="I583" s="4"/>
      <c r="J583" s="4"/>
      <c r="K583" s="4"/>
    </row>
    <row r="584" spans="2:11" ht="19.5" customHeight="1" x14ac:dyDescent="0.2">
      <c r="B584" s="1"/>
      <c r="C584" s="2"/>
      <c r="D584" s="1"/>
      <c r="E584" s="1"/>
      <c r="F584" s="1"/>
      <c r="G584" s="1"/>
      <c r="H584" s="1"/>
      <c r="I584" s="4"/>
      <c r="J584" s="4"/>
      <c r="K584" s="4"/>
    </row>
    <row r="585" spans="2:11" ht="19.5" customHeight="1" x14ac:dyDescent="0.2">
      <c r="B585" s="1"/>
      <c r="C585" s="2"/>
      <c r="D585" s="1"/>
      <c r="E585" s="1"/>
      <c r="F585" s="1"/>
      <c r="G585" s="1"/>
      <c r="H585" s="1"/>
      <c r="I585" s="4"/>
      <c r="J585" s="4"/>
      <c r="K585" s="4"/>
    </row>
    <row r="586" spans="2:11" ht="19.5" customHeight="1" x14ac:dyDescent="0.2">
      <c r="B586" s="1"/>
      <c r="C586" s="2"/>
      <c r="D586" s="1"/>
      <c r="E586" s="1"/>
      <c r="F586" s="1"/>
      <c r="G586" s="1"/>
      <c r="H586" s="1"/>
      <c r="I586" s="4"/>
      <c r="J586" s="4"/>
      <c r="K586" s="4"/>
    </row>
    <row r="587" spans="2:11" ht="19.5" customHeight="1" x14ac:dyDescent="0.2">
      <c r="B587" s="1"/>
      <c r="C587" s="2"/>
      <c r="D587" s="1"/>
      <c r="E587" s="1"/>
      <c r="F587" s="1"/>
      <c r="G587" s="1"/>
      <c r="H587" s="1"/>
      <c r="I587" s="4"/>
      <c r="J587" s="4"/>
      <c r="K587" s="4"/>
    </row>
    <row r="588" spans="2:11" ht="19.5" customHeight="1" x14ac:dyDescent="0.2">
      <c r="B588" s="1"/>
      <c r="C588" s="2"/>
      <c r="D588" s="1"/>
      <c r="E588" s="1"/>
      <c r="F588" s="1"/>
      <c r="G588" s="1"/>
      <c r="H588" s="1"/>
      <c r="I588" s="4"/>
      <c r="J588" s="4"/>
      <c r="K588" s="4"/>
    </row>
    <row r="589" spans="2:11" ht="19.5" customHeight="1" x14ac:dyDescent="0.2">
      <c r="B589" s="1"/>
      <c r="C589" s="2"/>
      <c r="D589" s="1"/>
      <c r="E589" s="1"/>
      <c r="F589" s="1"/>
      <c r="G589" s="1"/>
      <c r="H589" s="1"/>
      <c r="I589" s="4"/>
      <c r="J589" s="4"/>
      <c r="K589" s="4"/>
    </row>
    <row r="590" spans="2:11" ht="19.5" customHeight="1" x14ac:dyDescent="0.2">
      <c r="B590" s="1"/>
      <c r="C590" s="2"/>
      <c r="D590" s="1"/>
      <c r="E590" s="1"/>
      <c r="F590" s="1"/>
      <c r="G590" s="1"/>
      <c r="H590" s="1"/>
      <c r="I590" s="4"/>
      <c r="J590" s="4"/>
      <c r="K590" s="4"/>
    </row>
    <row r="591" spans="2:11" ht="19.5" customHeight="1" x14ac:dyDescent="0.2">
      <c r="B591" s="1"/>
      <c r="C591" s="2"/>
      <c r="D591" s="1"/>
      <c r="E591" s="1"/>
      <c r="F591" s="1"/>
      <c r="G591" s="1"/>
      <c r="H591" s="1"/>
      <c r="I591" s="4"/>
      <c r="J591" s="4"/>
      <c r="K591" s="4"/>
    </row>
    <row r="592" spans="2:11" ht="19.5" customHeight="1" x14ac:dyDescent="0.2">
      <c r="B592" s="1"/>
      <c r="C592" s="2"/>
      <c r="D592" s="1"/>
      <c r="E592" s="1"/>
      <c r="F592" s="1"/>
      <c r="G592" s="1"/>
      <c r="H592" s="1"/>
      <c r="I592" s="4"/>
      <c r="J592" s="4"/>
      <c r="K592" s="4"/>
    </row>
    <row r="593" spans="2:11" ht="19.5" customHeight="1" x14ac:dyDescent="0.2">
      <c r="B593" s="1"/>
      <c r="C593" s="2"/>
      <c r="D593" s="1"/>
      <c r="E593" s="1"/>
      <c r="F593" s="1"/>
      <c r="G593" s="1"/>
      <c r="H593" s="1"/>
      <c r="I593" s="4"/>
      <c r="J593" s="4"/>
      <c r="K593" s="4"/>
    </row>
    <row r="594" spans="2:11" ht="19.5" customHeight="1" x14ac:dyDescent="0.2">
      <c r="B594" s="1"/>
      <c r="C594" s="2"/>
      <c r="D594" s="1"/>
      <c r="E594" s="1"/>
      <c r="F594" s="1"/>
      <c r="G594" s="1"/>
      <c r="H594" s="1"/>
      <c r="I594" s="4"/>
      <c r="J594" s="4"/>
      <c r="K594" s="4"/>
    </row>
    <row r="595" spans="2:11" ht="19.5" customHeight="1" x14ac:dyDescent="0.2">
      <c r="B595" s="1"/>
      <c r="C595" s="2"/>
      <c r="D595" s="1"/>
      <c r="E595" s="1"/>
      <c r="F595" s="1"/>
      <c r="G595" s="1"/>
      <c r="H595" s="1"/>
      <c r="I595" s="4"/>
      <c r="J595" s="4"/>
      <c r="K595" s="4"/>
    </row>
    <row r="596" spans="2:11" ht="19.5" customHeight="1" x14ac:dyDescent="0.2">
      <c r="B596" s="1"/>
      <c r="C596" s="2"/>
      <c r="D596" s="1"/>
      <c r="E596" s="1"/>
      <c r="F596" s="1"/>
      <c r="G596" s="1"/>
      <c r="H596" s="1"/>
      <c r="I596" s="4"/>
      <c r="J596" s="4"/>
      <c r="K596" s="4"/>
    </row>
    <row r="597" spans="2:11" ht="19.5" customHeight="1" x14ac:dyDescent="0.2">
      <c r="B597" s="1"/>
      <c r="C597" s="2"/>
      <c r="D597" s="1"/>
      <c r="E597" s="1"/>
      <c r="F597" s="1"/>
      <c r="G597" s="1"/>
      <c r="H597" s="1"/>
      <c r="I597" s="4"/>
      <c r="J597" s="4"/>
      <c r="K597" s="4"/>
    </row>
    <row r="598" spans="2:11" ht="19.5" customHeight="1" x14ac:dyDescent="0.2">
      <c r="B598" s="1"/>
      <c r="C598" s="2"/>
      <c r="D598" s="1"/>
      <c r="E598" s="1"/>
      <c r="F598" s="1"/>
      <c r="G598" s="1"/>
      <c r="H598" s="1"/>
      <c r="I598" s="4"/>
      <c r="J598" s="4"/>
      <c r="K598" s="4"/>
    </row>
    <row r="599" spans="2:11" ht="19.5" customHeight="1" x14ac:dyDescent="0.2">
      <c r="B599" s="1"/>
      <c r="C599" s="2"/>
      <c r="D599" s="1"/>
      <c r="E599" s="1"/>
      <c r="F599" s="1"/>
      <c r="G599" s="1"/>
      <c r="H599" s="1"/>
      <c r="I599" s="4"/>
      <c r="J599" s="4"/>
      <c r="K599" s="4"/>
    </row>
    <row r="600" spans="2:11" ht="19.5" customHeight="1" x14ac:dyDescent="0.2">
      <c r="B600" s="1"/>
      <c r="C600" s="2"/>
      <c r="D600" s="1"/>
      <c r="E600" s="1"/>
      <c r="F600" s="1"/>
      <c r="G600" s="1"/>
      <c r="H600" s="1"/>
      <c r="I600" s="4"/>
      <c r="J600" s="4"/>
      <c r="K600" s="4"/>
    </row>
    <row r="601" spans="2:11" ht="19.5" customHeight="1" x14ac:dyDescent="0.2">
      <c r="B601" s="1"/>
      <c r="C601" s="2"/>
      <c r="D601" s="1"/>
      <c r="E601" s="1"/>
      <c r="F601" s="1"/>
      <c r="G601" s="1"/>
      <c r="H601" s="1"/>
      <c r="I601" s="4"/>
      <c r="J601" s="4"/>
      <c r="K601" s="4"/>
    </row>
    <row r="602" spans="2:11" ht="19.5" customHeight="1" x14ac:dyDescent="0.2">
      <c r="B602" s="1"/>
      <c r="C602" s="2"/>
      <c r="D602" s="1"/>
      <c r="E602" s="1"/>
      <c r="F602" s="1"/>
      <c r="G602" s="1"/>
      <c r="H602" s="1"/>
      <c r="I602" s="4"/>
      <c r="J602" s="4"/>
      <c r="K602" s="4"/>
    </row>
    <row r="603" spans="2:11" ht="19.5" customHeight="1" x14ac:dyDescent="0.2">
      <c r="B603" s="1"/>
      <c r="C603" s="2"/>
      <c r="D603" s="1"/>
      <c r="E603" s="1"/>
      <c r="F603" s="1"/>
      <c r="G603" s="1"/>
      <c r="H603" s="1"/>
      <c r="I603" s="4"/>
      <c r="J603" s="4"/>
      <c r="K603" s="4"/>
    </row>
    <row r="604" spans="2:11" ht="19.5" customHeight="1" x14ac:dyDescent="0.2">
      <c r="B604" s="1"/>
      <c r="C604" s="2"/>
      <c r="D604" s="1"/>
      <c r="E604" s="1"/>
      <c r="F604" s="1"/>
      <c r="G604" s="1"/>
      <c r="H604" s="1"/>
      <c r="I604" s="4"/>
      <c r="J604" s="4"/>
      <c r="K604" s="4"/>
    </row>
    <row r="605" spans="2:11" ht="19.5" customHeight="1" x14ac:dyDescent="0.2">
      <c r="B605" s="1"/>
      <c r="C605" s="2"/>
      <c r="D605" s="1"/>
      <c r="E605" s="1"/>
      <c r="F605" s="1"/>
      <c r="G605" s="1"/>
      <c r="H605" s="1"/>
      <c r="I605" s="4"/>
      <c r="J605" s="4"/>
      <c r="K605" s="4"/>
    </row>
    <row r="606" spans="2:11" ht="19.5" customHeight="1" x14ac:dyDescent="0.2">
      <c r="B606" s="1"/>
      <c r="C606" s="2"/>
      <c r="D606" s="1"/>
      <c r="E606" s="1"/>
      <c r="F606" s="1"/>
      <c r="G606" s="1"/>
      <c r="H606" s="1"/>
      <c r="I606" s="4"/>
      <c r="J606" s="4"/>
      <c r="K606" s="4"/>
    </row>
    <row r="607" spans="2:11" ht="19.5" customHeight="1" x14ac:dyDescent="0.2">
      <c r="B607" s="1"/>
      <c r="C607" s="2"/>
      <c r="D607" s="1"/>
      <c r="E607" s="1"/>
      <c r="F607" s="1"/>
      <c r="G607" s="1"/>
      <c r="H607" s="1"/>
      <c r="I607" s="4"/>
      <c r="J607" s="4"/>
      <c r="K607" s="4"/>
    </row>
    <row r="608" spans="2:11" ht="19.5" customHeight="1" x14ac:dyDescent="0.2">
      <c r="B608" s="1"/>
      <c r="C608" s="2"/>
      <c r="D608" s="1"/>
      <c r="E608" s="1"/>
      <c r="F608" s="1"/>
      <c r="G608" s="1"/>
      <c r="H608" s="1"/>
      <c r="I608" s="4"/>
      <c r="J608" s="4"/>
      <c r="K608" s="4"/>
    </row>
    <row r="609" spans="2:11" ht="19.5" customHeight="1" x14ac:dyDescent="0.2">
      <c r="B609" s="1"/>
      <c r="C609" s="2"/>
      <c r="D609" s="1"/>
      <c r="E609" s="1"/>
      <c r="F609" s="1"/>
      <c r="G609" s="1"/>
      <c r="H609" s="1"/>
      <c r="I609" s="4"/>
      <c r="J609" s="4"/>
      <c r="K609" s="4"/>
    </row>
    <row r="610" spans="2:11" ht="19.5" customHeight="1" x14ac:dyDescent="0.2">
      <c r="B610" s="1"/>
      <c r="C610" s="2"/>
      <c r="D610" s="1"/>
      <c r="E610" s="1"/>
      <c r="F610" s="1"/>
      <c r="G610" s="1"/>
      <c r="H610" s="1"/>
      <c r="I610" s="4"/>
      <c r="J610" s="4"/>
      <c r="K610" s="4"/>
    </row>
    <row r="611" spans="2:11" ht="19.5" customHeight="1" x14ac:dyDescent="0.2">
      <c r="B611" s="1"/>
      <c r="C611" s="2"/>
      <c r="D611" s="1"/>
      <c r="E611" s="1"/>
      <c r="F611" s="1"/>
      <c r="G611" s="1"/>
      <c r="H611" s="1"/>
      <c r="I611" s="4"/>
      <c r="J611" s="4"/>
      <c r="K611" s="4"/>
    </row>
    <row r="612" spans="2:11" ht="19.5" customHeight="1" x14ac:dyDescent="0.2">
      <c r="B612" s="1"/>
      <c r="C612" s="2"/>
      <c r="D612" s="1"/>
      <c r="E612" s="1"/>
      <c r="F612" s="1"/>
      <c r="G612" s="1"/>
      <c r="H612" s="1"/>
      <c r="I612" s="4"/>
      <c r="J612" s="4"/>
      <c r="K612" s="4"/>
    </row>
    <row r="613" spans="2:11" ht="19.5" customHeight="1" x14ac:dyDescent="0.2">
      <c r="B613" s="1"/>
      <c r="C613" s="2"/>
      <c r="D613" s="1"/>
      <c r="E613" s="1"/>
      <c r="F613" s="1"/>
      <c r="G613" s="1"/>
      <c r="H613" s="1"/>
      <c r="I613" s="4"/>
      <c r="J613" s="4"/>
      <c r="K613" s="4"/>
    </row>
    <row r="614" spans="2:11" ht="19.5" customHeight="1" x14ac:dyDescent="0.2">
      <c r="B614" s="1"/>
      <c r="C614" s="2"/>
      <c r="D614" s="1"/>
      <c r="E614" s="1"/>
      <c r="F614" s="1"/>
      <c r="G614" s="1"/>
      <c r="H614" s="1"/>
      <c r="I614" s="4"/>
      <c r="J614" s="4"/>
      <c r="K614" s="4"/>
    </row>
    <row r="615" spans="2:11" ht="19.5" customHeight="1" x14ac:dyDescent="0.2">
      <c r="B615" s="1"/>
      <c r="C615" s="2"/>
      <c r="D615" s="1"/>
      <c r="E615" s="1"/>
      <c r="F615" s="1"/>
      <c r="G615" s="1"/>
      <c r="H615" s="1"/>
      <c r="I615" s="4"/>
      <c r="J615" s="4"/>
      <c r="K615" s="4"/>
    </row>
    <row r="616" spans="2:11" ht="19.5" customHeight="1" x14ac:dyDescent="0.2">
      <c r="B616" s="1"/>
      <c r="C616" s="2"/>
      <c r="D616" s="1"/>
      <c r="E616" s="1"/>
      <c r="F616" s="1"/>
      <c r="G616" s="1"/>
      <c r="H616" s="1"/>
      <c r="I616" s="4"/>
      <c r="J616" s="4"/>
      <c r="K616" s="4"/>
    </row>
    <row r="617" spans="2:11" ht="19.5" customHeight="1" x14ac:dyDescent="0.2">
      <c r="B617" s="1"/>
      <c r="C617" s="2"/>
      <c r="D617" s="1"/>
      <c r="E617" s="1"/>
      <c r="F617" s="1"/>
      <c r="G617" s="1"/>
      <c r="H617" s="1"/>
      <c r="I617" s="4"/>
      <c r="J617" s="4"/>
      <c r="K617" s="4"/>
    </row>
    <row r="618" spans="2:11" ht="19.5" customHeight="1" x14ac:dyDescent="0.2">
      <c r="B618" s="1"/>
      <c r="C618" s="2"/>
      <c r="D618" s="1"/>
      <c r="E618" s="1"/>
      <c r="F618" s="1"/>
      <c r="G618" s="1"/>
      <c r="H618" s="1"/>
      <c r="I618" s="4"/>
      <c r="J618" s="4"/>
      <c r="K618" s="4"/>
    </row>
    <row r="619" spans="2:11" ht="19.5" customHeight="1" x14ac:dyDescent="0.2">
      <c r="B619" s="1"/>
      <c r="C619" s="2"/>
      <c r="D619" s="1"/>
      <c r="E619" s="1"/>
      <c r="F619" s="1"/>
      <c r="G619" s="1"/>
      <c r="H619" s="1"/>
      <c r="I619" s="4"/>
      <c r="J619" s="4"/>
      <c r="K619" s="4"/>
    </row>
    <row r="620" spans="2:11" ht="19.5" customHeight="1" x14ac:dyDescent="0.2">
      <c r="B620" s="1"/>
      <c r="C620" s="2"/>
      <c r="D620" s="1"/>
      <c r="E620" s="1"/>
      <c r="F620" s="1"/>
      <c r="G620" s="1"/>
      <c r="H620" s="1"/>
      <c r="I620" s="4"/>
      <c r="J620" s="4"/>
      <c r="K620" s="4"/>
    </row>
    <row r="621" spans="2:11" ht="19.5" customHeight="1" x14ac:dyDescent="0.2">
      <c r="B621" s="1"/>
      <c r="C621" s="2"/>
      <c r="D621" s="1"/>
      <c r="E621" s="1"/>
      <c r="F621" s="1"/>
      <c r="G621" s="1"/>
      <c r="H621" s="1"/>
      <c r="I621" s="4"/>
      <c r="J621" s="4"/>
      <c r="K621" s="4"/>
    </row>
    <row r="622" spans="2:11" ht="19.5" customHeight="1" x14ac:dyDescent="0.2">
      <c r="B622" s="1"/>
      <c r="C622" s="2"/>
      <c r="D622" s="1"/>
      <c r="E622" s="1"/>
      <c r="F622" s="1"/>
      <c r="G622" s="1"/>
      <c r="H622" s="1"/>
      <c r="I622" s="4"/>
      <c r="J622" s="4"/>
      <c r="K622" s="4"/>
    </row>
    <row r="623" spans="2:11" ht="19.5" customHeight="1" x14ac:dyDescent="0.2">
      <c r="B623" s="1"/>
      <c r="C623" s="2"/>
      <c r="D623" s="1"/>
      <c r="E623" s="1"/>
      <c r="F623" s="1"/>
      <c r="G623" s="1"/>
      <c r="H623" s="1"/>
      <c r="I623" s="4"/>
      <c r="J623" s="4"/>
      <c r="K623" s="4"/>
    </row>
    <row r="624" spans="2:11" ht="19.5" customHeight="1" x14ac:dyDescent="0.2">
      <c r="B624" s="1"/>
      <c r="C624" s="2"/>
      <c r="D624" s="1"/>
      <c r="E624" s="1"/>
      <c r="F624" s="1"/>
      <c r="G624" s="1"/>
      <c r="H624" s="1"/>
      <c r="I624" s="4"/>
      <c r="J624" s="4"/>
      <c r="K624" s="4"/>
    </row>
    <row r="625" spans="2:11" ht="19.5" customHeight="1" x14ac:dyDescent="0.2">
      <c r="B625" s="1"/>
      <c r="C625" s="2"/>
      <c r="D625" s="1"/>
      <c r="E625" s="1"/>
      <c r="F625" s="1"/>
      <c r="G625" s="1"/>
      <c r="H625" s="1"/>
      <c r="I625" s="4"/>
      <c r="J625" s="4"/>
      <c r="K625" s="4"/>
    </row>
    <row r="626" spans="2:11" ht="19.5" customHeight="1" x14ac:dyDescent="0.2">
      <c r="B626" s="1"/>
      <c r="C626" s="2"/>
      <c r="D626" s="1"/>
      <c r="E626" s="1"/>
      <c r="F626" s="1"/>
      <c r="G626" s="1"/>
      <c r="H626" s="1"/>
      <c r="I626" s="4"/>
      <c r="J626" s="4"/>
      <c r="K626" s="4"/>
    </row>
    <row r="627" spans="2:11" ht="19.5" customHeight="1" x14ac:dyDescent="0.2">
      <c r="B627" s="1"/>
      <c r="C627" s="2"/>
      <c r="D627" s="1"/>
      <c r="E627" s="1"/>
      <c r="F627" s="1"/>
      <c r="G627" s="1"/>
      <c r="H627" s="1"/>
      <c r="I627" s="4"/>
      <c r="J627" s="4"/>
      <c r="K627" s="4"/>
    </row>
    <row r="628" spans="2:11" ht="19.5" customHeight="1" x14ac:dyDescent="0.2">
      <c r="B628" s="1"/>
      <c r="C628" s="2"/>
      <c r="D628" s="1"/>
      <c r="E628" s="1"/>
      <c r="F628" s="1"/>
      <c r="G628" s="1"/>
      <c r="H628" s="1"/>
      <c r="I628" s="4"/>
      <c r="J628" s="4"/>
      <c r="K628" s="4"/>
    </row>
    <row r="629" spans="2:11" ht="19.5" customHeight="1" x14ac:dyDescent="0.2">
      <c r="B629" s="1"/>
      <c r="C629" s="2"/>
      <c r="D629" s="1"/>
      <c r="E629" s="1"/>
      <c r="F629" s="1"/>
      <c r="G629" s="1"/>
      <c r="H629" s="1"/>
      <c r="I629" s="4"/>
      <c r="J629" s="4"/>
      <c r="K629" s="4"/>
    </row>
    <row r="630" spans="2:11" ht="19.5" customHeight="1" x14ac:dyDescent="0.2">
      <c r="B630" s="1"/>
      <c r="C630" s="2"/>
      <c r="D630" s="1"/>
      <c r="E630" s="1"/>
      <c r="F630" s="1"/>
      <c r="G630" s="1"/>
      <c r="H630" s="1"/>
      <c r="I630" s="4"/>
      <c r="J630" s="4"/>
      <c r="K630" s="4"/>
    </row>
    <row r="631" spans="2:11" ht="19.5" customHeight="1" x14ac:dyDescent="0.2">
      <c r="B631" s="1"/>
      <c r="C631" s="2"/>
      <c r="D631" s="1"/>
      <c r="E631" s="1"/>
      <c r="F631" s="1"/>
      <c r="G631" s="1"/>
      <c r="H631" s="1"/>
      <c r="I631" s="4"/>
      <c r="J631" s="4"/>
      <c r="K631" s="4"/>
    </row>
    <row r="632" spans="2:11" ht="19.5" customHeight="1" x14ac:dyDescent="0.2">
      <c r="B632" s="1"/>
      <c r="C632" s="2"/>
      <c r="D632" s="1"/>
      <c r="E632" s="1"/>
      <c r="F632" s="1"/>
      <c r="G632" s="1"/>
      <c r="H632" s="1"/>
      <c r="I632" s="4"/>
      <c r="J632" s="4"/>
      <c r="K632" s="4"/>
    </row>
    <row r="633" spans="2:11" ht="19.5" customHeight="1" x14ac:dyDescent="0.2">
      <c r="B633" s="1"/>
      <c r="C633" s="2"/>
      <c r="D633" s="1"/>
      <c r="E633" s="1"/>
      <c r="F633" s="1"/>
      <c r="G633" s="1"/>
      <c r="H633" s="1"/>
      <c r="I633" s="4"/>
      <c r="J633" s="4"/>
      <c r="K633" s="4"/>
    </row>
    <row r="634" spans="2:11" ht="19.5" customHeight="1" x14ac:dyDescent="0.2">
      <c r="B634" s="1"/>
      <c r="C634" s="2"/>
      <c r="D634" s="1"/>
      <c r="E634" s="1"/>
      <c r="F634" s="1"/>
      <c r="G634" s="1"/>
      <c r="H634" s="1"/>
      <c r="I634" s="4"/>
      <c r="J634" s="4"/>
      <c r="K634" s="4"/>
    </row>
    <row r="635" spans="2:11" ht="19.5" customHeight="1" x14ac:dyDescent="0.2">
      <c r="B635" s="1"/>
      <c r="C635" s="2"/>
      <c r="D635" s="1"/>
      <c r="E635" s="1"/>
      <c r="F635" s="1"/>
      <c r="G635" s="1"/>
      <c r="H635" s="1"/>
      <c r="I635" s="4"/>
      <c r="J635" s="4"/>
      <c r="K635" s="4"/>
    </row>
    <row r="636" spans="2:11" ht="19.5" customHeight="1" x14ac:dyDescent="0.2">
      <c r="B636" s="1"/>
      <c r="C636" s="2"/>
      <c r="D636" s="1"/>
      <c r="E636" s="1"/>
      <c r="F636" s="1"/>
      <c r="G636" s="1"/>
      <c r="H636" s="1"/>
      <c r="I636" s="4"/>
      <c r="J636" s="4"/>
      <c r="K636" s="4"/>
    </row>
    <row r="637" spans="2:11" ht="19.5" customHeight="1" x14ac:dyDescent="0.2">
      <c r="B637" s="1"/>
      <c r="C637" s="2"/>
      <c r="D637" s="1"/>
      <c r="E637" s="1"/>
      <c r="F637" s="1"/>
      <c r="G637" s="1"/>
      <c r="H637" s="1"/>
      <c r="I637" s="4"/>
      <c r="J637" s="4"/>
      <c r="K637" s="4"/>
    </row>
    <row r="638" spans="2:11" ht="19.5" customHeight="1" x14ac:dyDescent="0.2">
      <c r="B638" s="1"/>
      <c r="C638" s="2"/>
      <c r="D638" s="1"/>
      <c r="E638" s="1"/>
      <c r="F638" s="1"/>
      <c r="G638" s="1"/>
      <c r="H638" s="1"/>
      <c r="I638" s="4"/>
      <c r="J638" s="4"/>
      <c r="K638" s="4"/>
    </row>
    <row r="639" spans="2:11" ht="19.5" customHeight="1" x14ac:dyDescent="0.2">
      <c r="B639" s="1"/>
      <c r="C639" s="2"/>
      <c r="D639" s="1"/>
      <c r="E639" s="1"/>
      <c r="F639" s="1"/>
      <c r="G639" s="1"/>
      <c r="H639" s="1"/>
      <c r="I639" s="4"/>
      <c r="J639" s="4"/>
      <c r="K639" s="4"/>
    </row>
    <row r="640" spans="2:11" ht="19.5" customHeight="1" x14ac:dyDescent="0.2">
      <c r="B640" s="1"/>
      <c r="C640" s="2"/>
      <c r="D640" s="1"/>
      <c r="E640" s="1"/>
      <c r="F640" s="1"/>
      <c r="G640" s="1"/>
      <c r="H640" s="1"/>
      <c r="I640" s="4"/>
      <c r="J640" s="4"/>
      <c r="K640" s="4"/>
    </row>
    <row r="641" spans="2:11" ht="19.5" customHeight="1" x14ac:dyDescent="0.2">
      <c r="B641" s="1"/>
      <c r="C641" s="2"/>
      <c r="D641" s="1"/>
      <c r="E641" s="1"/>
      <c r="F641" s="1"/>
      <c r="G641" s="1"/>
      <c r="H641" s="1"/>
      <c r="I641" s="4"/>
      <c r="J641" s="4"/>
      <c r="K641" s="4"/>
    </row>
    <row r="642" spans="2:11" ht="19.5" customHeight="1" x14ac:dyDescent="0.2">
      <c r="B642" s="1"/>
      <c r="C642" s="2"/>
      <c r="D642" s="1"/>
      <c r="E642" s="1"/>
      <c r="F642" s="1"/>
      <c r="G642" s="1"/>
      <c r="H642" s="1"/>
      <c r="I642" s="4"/>
      <c r="J642" s="4"/>
      <c r="K642" s="4"/>
    </row>
    <row r="643" spans="2:11" ht="19.5" customHeight="1" x14ac:dyDescent="0.2">
      <c r="B643" s="1"/>
      <c r="C643" s="2"/>
      <c r="D643" s="1"/>
      <c r="E643" s="1"/>
      <c r="F643" s="1"/>
      <c r="G643" s="1"/>
      <c r="H643" s="1"/>
      <c r="I643" s="4"/>
      <c r="J643" s="4"/>
      <c r="K643" s="4"/>
    </row>
    <row r="644" spans="2:11" ht="19.5" customHeight="1" x14ac:dyDescent="0.2">
      <c r="B644" s="1"/>
      <c r="C644" s="2"/>
      <c r="D644" s="1"/>
      <c r="E644" s="1"/>
      <c r="F644" s="1"/>
      <c r="G644" s="1"/>
      <c r="H644" s="1"/>
      <c r="I644" s="4"/>
      <c r="J644" s="4"/>
      <c r="K644" s="4"/>
    </row>
    <row r="645" spans="2:11" ht="19.5" customHeight="1" x14ac:dyDescent="0.2">
      <c r="B645" s="1"/>
      <c r="C645" s="2"/>
      <c r="D645" s="1"/>
      <c r="E645" s="1"/>
      <c r="F645" s="1"/>
      <c r="G645" s="1"/>
      <c r="H645" s="1"/>
      <c r="I645" s="4"/>
      <c r="J645" s="4"/>
      <c r="K645" s="4"/>
    </row>
    <row r="646" spans="2:11" ht="19.5" customHeight="1" x14ac:dyDescent="0.2">
      <c r="B646" s="1"/>
      <c r="C646" s="2"/>
      <c r="D646" s="1"/>
      <c r="E646" s="1"/>
      <c r="F646" s="1"/>
      <c r="G646" s="1"/>
      <c r="H646" s="1"/>
      <c r="I646" s="4"/>
      <c r="J646" s="4"/>
      <c r="K646" s="4"/>
    </row>
    <row r="647" spans="2:11" ht="19.5" customHeight="1" x14ac:dyDescent="0.2">
      <c r="B647" s="1"/>
      <c r="C647" s="2"/>
      <c r="D647" s="1"/>
      <c r="E647" s="1"/>
      <c r="F647" s="1"/>
      <c r="G647" s="1"/>
      <c r="H647" s="1"/>
      <c r="I647" s="4"/>
      <c r="J647" s="4"/>
      <c r="K647" s="4"/>
    </row>
    <row r="648" spans="2:11" ht="19.5" customHeight="1" x14ac:dyDescent="0.2">
      <c r="B648" s="1"/>
      <c r="C648" s="2"/>
      <c r="D648" s="1"/>
      <c r="E648" s="1"/>
      <c r="F648" s="1"/>
      <c r="G648" s="1"/>
      <c r="H648" s="1"/>
      <c r="I648" s="4"/>
      <c r="J648" s="4"/>
      <c r="K648" s="4"/>
    </row>
    <row r="649" spans="2:11" ht="19.5" customHeight="1" x14ac:dyDescent="0.2">
      <c r="B649" s="1"/>
      <c r="C649" s="2"/>
      <c r="D649" s="1"/>
      <c r="E649" s="1"/>
      <c r="F649" s="1"/>
      <c r="G649" s="1"/>
      <c r="H649" s="1"/>
      <c r="I649" s="4"/>
      <c r="J649" s="4"/>
      <c r="K649" s="4"/>
    </row>
    <row r="650" spans="2:11" ht="19.5" customHeight="1" x14ac:dyDescent="0.2">
      <c r="B650" s="1"/>
      <c r="C650" s="2"/>
      <c r="D650" s="1"/>
      <c r="E650" s="1"/>
      <c r="F650" s="1"/>
      <c r="G650" s="1"/>
      <c r="H650" s="1"/>
      <c r="I650" s="4"/>
      <c r="J650" s="4"/>
      <c r="K650" s="4"/>
    </row>
    <row r="651" spans="2:11" ht="19.5" customHeight="1" x14ac:dyDescent="0.2">
      <c r="B651" s="1"/>
      <c r="C651" s="2"/>
      <c r="D651" s="1"/>
      <c r="E651" s="1"/>
      <c r="F651" s="1"/>
      <c r="G651" s="1"/>
      <c r="H651" s="1"/>
      <c r="I651" s="4"/>
      <c r="J651" s="4"/>
      <c r="K651" s="4"/>
    </row>
    <row r="652" spans="2:11" ht="19.5" customHeight="1" x14ac:dyDescent="0.2">
      <c r="B652" s="1"/>
      <c r="C652" s="2"/>
      <c r="D652" s="1"/>
      <c r="E652" s="1"/>
      <c r="F652" s="1"/>
      <c r="G652" s="1"/>
      <c r="H652" s="1"/>
      <c r="I652" s="4"/>
      <c r="J652" s="4"/>
      <c r="K652" s="4"/>
    </row>
    <row r="653" spans="2:11" ht="19.5" customHeight="1" x14ac:dyDescent="0.2">
      <c r="B653" s="1"/>
      <c r="C653" s="2"/>
      <c r="D653" s="1"/>
      <c r="E653" s="1"/>
      <c r="F653" s="1"/>
      <c r="G653" s="1"/>
      <c r="H653" s="1"/>
      <c r="I653" s="4"/>
      <c r="J653" s="4"/>
      <c r="K653" s="4"/>
    </row>
    <row r="654" spans="2:11" ht="19.5" customHeight="1" x14ac:dyDescent="0.2">
      <c r="B654" s="1"/>
      <c r="C654" s="2"/>
      <c r="D654" s="1"/>
      <c r="E654" s="1"/>
      <c r="F654" s="1"/>
      <c r="G654" s="1"/>
      <c r="H654" s="1"/>
      <c r="I654" s="4"/>
      <c r="J654" s="4"/>
      <c r="K654" s="4"/>
    </row>
    <row r="655" spans="2:11" ht="19.5" customHeight="1" x14ac:dyDescent="0.2">
      <c r="B655" s="1"/>
      <c r="C655" s="2"/>
      <c r="D655" s="1"/>
      <c r="E655" s="1"/>
      <c r="F655" s="1"/>
      <c r="G655" s="1"/>
      <c r="H655" s="1"/>
      <c r="I655" s="4"/>
      <c r="J655" s="4"/>
      <c r="K655" s="4"/>
    </row>
    <row r="656" spans="2:11" ht="19.5" customHeight="1" x14ac:dyDescent="0.2">
      <c r="B656" s="1"/>
      <c r="C656" s="2"/>
      <c r="D656" s="1"/>
      <c r="E656" s="1"/>
      <c r="F656" s="1"/>
      <c r="G656" s="1"/>
      <c r="H656" s="1"/>
      <c r="I656" s="4"/>
      <c r="J656" s="4"/>
      <c r="K656" s="4"/>
    </row>
    <row r="657" spans="2:11" ht="19.5" customHeight="1" x14ac:dyDescent="0.2">
      <c r="B657" s="1"/>
      <c r="C657" s="2"/>
      <c r="D657" s="1"/>
      <c r="E657" s="1"/>
      <c r="F657" s="1"/>
      <c r="G657" s="1"/>
      <c r="H657" s="1"/>
      <c r="I657" s="4"/>
      <c r="J657" s="4"/>
      <c r="K657" s="4"/>
    </row>
    <row r="658" spans="2:11" ht="19.5" customHeight="1" x14ac:dyDescent="0.2">
      <c r="B658" s="1"/>
      <c r="C658" s="2"/>
      <c r="D658" s="1"/>
      <c r="E658" s="1"/>
      <c r="F658" s="1"/>
      <c r="G658" s="1"/>
      <c r="H658" s="1"/>
      <c r="I658" s="4"/>
      <c r="J658" s="4"/>
      <c r="K658" s="4"/>
    </row>
    <row r="659" spans="2:11" ht="19.5" customHeight="1" x14ac:dyDescent="0.2">
      <c r="B659" s="1"/>
      <c r="C659" s="2"/>
      <c r="D659" s="1"/>
      <c r="E659" s="1"/>
      <c r="F659" s="1"/>
      <c r="G659" s="1"/>
      <c r="H659" s="1"/>
      <c r="I659" s="4"/>
      <c r="J659" s="4"/>
      <c r="K659" s="4"/>
    </row>
    <row r="660" spans="2:11" ht="19.5" customHeight="1" x14ac:dyDescent="0.2">
      <c r="B660" s="1"/>
      <c r="C660" s="2"/>
      <c r="D660" s="1"/>
      <c r="E660" s="1"/>
      <c r="F660" s="1"/>
      <c r="G660" s="1"/>
      <c r="H660" s="1"/>
      <c r="I660" s="4"/>
      <c r="J660" s="4"/>
      <c r="K660" s="4"/>
    </row>
    <row r="661" spans="2:11" ht="19.5" customHeight="1" x14ac:dyDescent="0.2">
      <c r="B661" s="1"/>
      <c r="C661" s="2"/>
      <c r="D661" s="1"/>
      <c r="E661" s="1"/>
      <c r="F661" s="1"/>
      <c r="G661" s="1"/>
      <c r="H661" s="1"/>
      <c r="I661" s="4"/>
      <c r="J661" s="4"/>
      <c r="K661" s="4"/>
    </row>
    <row r="662" spans="2:11" ht="19.5" customHeight="1" x14ac:dyDescent="0.2">
      <c r="B662" s="1"/>
      <c r="C662" s="2"/>
      <c r="D662" s="1"/>
      <c r="E662" s="1"/>
      <c r="F662" s="1"/>
      <c r="G662" s="1"/>
      <c r="H662" s="1"/>
      <c r="I662" s="4"/>
      <c r="J662" s="4"/>
      <c r="K662" s="4"/>
    </row>
    <row r="663" spans="2:11" ht="19.5" customHeight="1" x14ac:dyDescent="0.2">
      <c r="B663" s="1"/>
      <c r="C663" s="2"/>
      <c r="D663" s="1"/>
      <c r="E663" s="1"/>
      <c r="F663" s="1"/>
      <c r="G663" s="1"/>
      <c r="H663" s="1"/>
      <c r="I663" s="4"/>
      <c r="J663" s="4"/>
      <c r="K663" s="4"/>
    </row>
    <row r="664" spans="2:11" ht="19.5" customHeight="1" x14ac:dyDescent="0.2">
      <c r="B664" s="1"/>
      <c r="C664" s="2"/>
      <c r="D664" s="1"/>
      <c r="E664" s="1"/>
      <c r="F664" s="1"/>
      <c r="G664" s="1"/>
      <c r="H664" s="1"/>
      <c r="I664" s="4"/>
      <c r="J664" s="4"/>
      <c r="K664" s="4"/>
    </row>
    <row r="665" spans="2:11" ht="19.5" customHeight="1" x14ac:dyDescent="0.2">
      <c r="B665" s="1"/>
      <c r="C665" s="2"/>
      <c r="D665" s="1"/>
      <c r="E665" s="1"/>
      <c r="F665" s="1"/>
      <c r="G665" s="1"/>
      <c r="H665" s="1"/>
      <c r="I665" s="4"/>
      <c r="J665" s="4"/>
      <c r="K665" s="4"/>
    </row>
    <row r="666" spans="2:11" ht="19.5" customHeight="1" x14ac:dyDescent="0.2">
      <c r="B666" s="1"/>
      <c r="C666" s="2"/>
      <c r="D666" s="1"/>
      <c r="E666" s="1"/>
      <c r="F666" s="1"/>
      <c r="G666" s="1"/>
      <c r="H666" s="1"/>
      <c r="I666" s="4"/>
      <c r="J666" s="4"/>
      <c r="K666" s="4"/>
    </row>
    <row r="667" spans="2:11" ht="19.5" customHeight="1" x14ac:dyDescent="0.2">
      <c r="B667" s="1"/>
      <c r="C667" s="2"/>
      <c r="D667" s="1"/>
      <c r="E667" s="1"/>
      <c r="F667" s="1"/>
      <c r="G667" s="1"/>
      <c r="H667" s="1"/>
      <c r="I667" s="4"/>
      <c r="J667" s="4"/>
      <c r="K667" s="4"/>
    </row>
    <row r="668" spans="2:11" ht="19.5" customHeight="1" x14ac:dyDescent="0.2">
      <c r="B668" s="1"/>
      <c r="C668" s="2"/>
      <c r="D668" s="1"/>
      <c r="E668" s="1"/>
      <c r="F668" s="1"/>
      <c r="G668" s="1"/>
      <c r="H668" s="1"/>
      <c r="I668" s="4"/>
      <c r="J668" s="4"/>
      <c r="K668" s="4"/>
    </row>
    <row r="669" spans="2:11" ht="19.5" customHeight="1" x14ac:dyDescent="0.2">
      <c r="B669" s="1"/>
      <c r="C669" s="2"/>
      <c r="D669" s="1"/>
      <c r="E669" s="1"/>
      <c r="F669" s="1"/>
      <c r="G669" s="1"/>
      <c r="H669" s="1"/>
      <c r="I669" s="4"/>
      <c r="J669" s="4"/>
      <c r="K669" s="4"/>
    </row>
    <row r="670" spans="2:11" ht="19.5" customHeight="1" x14ac:dyDescent="0.2">
      <c r="B670" s="1"/>
      <c r="C670" s="2"/>
      <c r="D670" s="1"/>
      <c r="E670" s="1"/>
      <c r="F670" s="1"/>
      <c r="G670" s="1"/>
      <c r="H670" s="1"/>
      <c r="I670" s="4"/>
      <c r="J670" s="4"/>
      <c r="K670" s="4"/>
    </row>
    <row r="671" spans="2:11" ht="19.5" customHeight="1" x14ac:dyDescent="0.2">
      <c r="B671" s="1"/>
      <c r="C671" s="2"/>
      <c r="D671" s="1"/>
      <c r="E671" s="1"/>
      <c r="F671" s="1"/>
      <c r="G671" s="1"/>
      <c r="H671" s="1"/>
      <c r="I671" s="4"/>
      <c r="J671" s="4"/>
      <c r="K671" s="4"/>
    </row>
    <row r="672" spans="2:11" ht="19.5" customHeight="1" x14ac:dyDescent="0.2">
      <c r="B672" s="1"/>
      <c r="C672" s="2"/>
      <c r="D672" s="1"/>
      <c r="E672" s="1"/>
      <c r="F672" s="1"/>
      <c r="G672" s="1"/>
      <c r="H672" s="1"/>
      <c r="I672" s="4"/>
      <c r="J672" s="4"/>
      <c r="K672" s="4"/>
    </row>
    <row r="673" spans="2:11" ht="19.5" customHeight="1" x14ac:dyDescent="0.2">
      <c r="B673" s="1"/>
      <c r="C673" s="2"/>
      <c r="D673" s="1"/>
      <c r="E673" s="1"/>
      <c r="F673" s="1"/>
      <c r="G673" s="1"/>
      <c r="H673" s="1"/>
      <c r="I673" s="4"/>
      <c r="J673" s="4"/>
      <c r="K673" s="4"/>
    </row>
    <row r="674" spans="2:11" ht="19.5" customHeight="1" x14ac:dyDescent="0.2">
      <c r="B674" s="1"/>
      <c r="C674" s="2"/>
      <c r="D674" s="1"/>
      <c r="E674" s="1"/>
      <c r="F674" s="1"/>
      <c r="G674" s="1"/>
      <c r="H674" s="1"/>
      <c r="I674" s="4"/>
      <c r="J674" s="4"/>
      <c r="K674" s="4"/>
    </row>
    <row r="675" spans="2:11" ht="19.5" customHeight="1" x14ac:dyDescent="0.2">
      <c r="B675" s="1"/>
      <c r="C675" s="2"/>
      <c r="D675" s="1"/>
      <c r="E675" s="1"/>
      <c r="F675" s="1"/>
      <c r="G675" s="1"/>
      <c r="H675" s="1"/>
      <c r="I675" s="4"/>
      <c r="J675" s="4"/>
      <c r="K675" s="4"/>
    </row>
    <row r="676" spans="2:11" ht="19.5" customHeight="1" x14ac:dyDescent="0.2">
      <c r="B676" s="1"/>
      <c r="C676" s="2"/>
      <c r="D676" s="1"/>
      <c r="E676" s="1"/>
      <c r="F676" s="1"/>
      <c r="G676" s="1"/>
      <c r="H676" s="1"/>
      <c r="I676" s="4"/>
      <c r="J676" s="4"/>
      <c r="K676" s="4"/>
    </row>
    <row r="677" spans="2:11" ht="19.5" customHeight="1" x14ac:dyDescent="0.2">
      <c r="B677" s="1"/>
      <c r="C677" s="2"/>
      <c r="D677" s="1"/>
      <c r="E677" s="1"/>
      <c r="F677" s="1"/>
      <c r="G677" s="1"/>
      <c r="H677" s="1"/>
      <c r="I677" s="4"/>
      <c r="J677" s="4"/>
      <c r="K677" s="4"/>
    </row>
    <row r="678" spans="2:11" ht="19.5" customHeight="1" x14ac:dyDescent="0.2">
      <c r="B678" s="1"/>
      <c r="C678" s="2"/>
      <c r="D678" s="1"/>
      <c r="E678" s="1"/>
      <c r="F678" s="1"/>
      <c r="G678" s="1"/>
      <c r="H678" s="1"/>
      <c r="I678" s="4"/>
      <c r="J678" s="4"/>
      <c r="K678" s="4"/>
    </row>
    <row r="679" spans="2:11" ht="19.5" customHeight="1" x14ac:dyDescent="0.2">
      <c r="B679" s="1"/>
      <c r="C679" s="2"/>
      <c r="D679" s="1"/>
      <c r="E679" s="1"/>
      <c r="F679" s="1"/>
      <c r="G679" s="1"/>
      <c r="H679" s="1"/>
      <c r="I679" s="4"/>
      <c r="J679" s="4"/>
      <c r="K679" s="4"/>
    </row>
    <row r="680" spans="2:11" ht="19.5" customHeight="1" x14ac:dyDescent="0.2">
      <c r="B680" s="1"/>
      <c r="C680" s="2"/>
      <c r="D680" s="1"/>
      <c r="E680" s="1"/>
      <c r="F680" s="1"/>
      <c r="G680" s="1"/>
      <c r="H680" s="1"/>
      <c r="I680" s="4"/>
      <c r="J680" s="4"/>
      <c r="K680" s="4"/>
    </row>
    <row r="681" spans="2:11" ht="19.5" customHeight="1" x14ac:dyDescent="0.2">
      <c r="B681" s="1"/>
      <c r="C681" s="2"/>
      <c r="D681" s="1"/>
      <c r="E681" s="1"/>
      <c r="F681" s="1"/>
      <c r="G681" s="1"/>
      <c r="H681" s="1"/>
      <c r="I681" s="4"/>
      <c r="J681" s="4"/>
      <c r="K681" s="4"/>
    </row>
    <row r="682" spans="2:11" ht="19.5" customHeight="1" x14ac:dyDescent="0.2">
      <c r="B682" s="1"/>
      <c r="C682" s="2"/>
      <c r="D682" s="1"/>
      <c r="E682" s="1"/>
      <c r="F682" s="1"/>
      <c r="G682" s="1"/>
      <c r="H682" s="1"/>
      <c r="I682" s="4"/>
      <c r="J682" s="4"/>
      <c r="K682" s="4"/>
    </row>
    <row r="683" spans="2:11" ht="19.5" customHeight="1" x14ac:dyDescent="0.2">
      <c r="B683" s="1"/>
      <c r="C683" s="2"/>
      <c r="D683" s="1"/>
      <c r="E683" s="1"/>
      <c r="F683" s="1"/>
      <c r="G683" s="1"/>
      <c r="H683" s="1"/>
      <c r="I683" s="4"/>
      <c r="J683" s="4"/>
      <c r="K683" s="4"/>
    </row>
    <row r="684" spans="2:11" ht="19.5" customHeight="1" x14ac:dyDescent="0.2">
      <c r="B684" s="1"/>
      <c r="C684" s="2"/>
      <c r="D684" s="1"/>
      <c r="E684" s="1"/>
      <c r="F684" s="1"/>
      <c r="G684" s="1"/>
      <c r="H684" s="1"/>
      <c r="I684" s="4"/>
      <c r="J684" s="4"/>
      <c r="K684" s="4"/>
    </row>
    <row r="685" spans="2:11" ht="19.5" customHeight="1" x14ac:dyDescent="0.2">
      <c r="B685" s="1"/>
      <c r="C685" s="2"/>
      <c r="D685" s="1"/>
      <c r="E685" s="1"/>
      <c r="F685" s="1"/>
      <c r="G685" s="1"/>
      <c r="H685" s="1"/>
      <c r="I685" s="4"/>
      <c r="J685" s="4"/>
      <c r="K685" s="4"/>
    </row>
    <row r="686" spans="2:11" ht="19.5" customHeight="1" x14ac:dyDescent="0.2">
      <c r="B686" s="1"/>
      <c r="C686" s="2"/>
      <c r="D686" s="1"/>
      <c r="E686" s="1"/>
      <c r="F686" s="1"/>
      <c r="G686" s="1"/>
      <c r="H686" s="1"/>
      <c r="I686" s="4"/>
      <c r="J686" s="4"/>
      <c r="K686" s="4"/>
    </row>
    <row r="687" spans="2:11" ht="19.5" customHeight="1" x14ac:dyDescent="0.2">
      <c r="B687" s="1"/>
      <c r="C687" s="2"/>
      <c r="D687" s="1"/>
      <c r="E687" s="1"/>
      <c r="F687" s="1"/>
      <c r="G687" s="1"/>
      <c r="H687" s="1"/>
      <c r="I687" s="4"/>
      <c r="J687" s="4"/>
      <c r="K687" s="4"/>
    </row>
    <row r="688" spans="2:11" ht="19.5" customHeight="1" x14ac:dyDescent="0.2">
      <c r="B688" s="1"/>
      <c r="C688" s="2"/>
      <c r="D688" s="1"/>
      <c r="E688" s="1"/>
      <c r="F688" s="1"/>
      <c r="G688" s="1"/>
      <c r="H688" s="1"/>
      <c r="I688" s="4"/>
      <c r="J688" s="4"/>
      <c r="K688" s="4"/>
    </row>
    <row r="689" spans="2:11" ht="19.5" customHeight="1" x14ac:dyDescent="0.2">
      <c r="B689" s="1"/>
      <c r="C689" s="2"/>
      <c r="D689" s="1"/>
      <c r="E689" s="1"/>
      <c r="F689" s="1"/>
      <c r="G689" s="1"/>
      <c r="H689" s="1"/>
      <c r="I689" s="4"/>
      <c r="J689" s="4"/>
      <c r="K689" s="4"/>
    </row>
    <row r="690" spans="2:11" ht="19.5" customHeight="1" x14ac:dyDescent="0.2">
      <c r="B690" s="1"/>
      <c r="C690" s="2"/>
      <c r="D690" s="1"/>
      <c r="E690" s="1"/>
      <c r="F690" s="1"/>
      <c r="G690" s="1"/>
      <c r="H690" s="1"/>
      <c r="I690" s="4"/>
      <c r="J690" s="4"/>
      <c r="K690" s="4"/>
    </row>
    <row r="691" spans="2:11" ht="19.5" customHeight="1" x14ac:dyDescent="0.2">
      <c r="B691" s="1"/>
      <c r="C691" s="2"/>
      <c r="D691" s="1"/>
      <c r="E691" s="1"/>
      <c r="F691" s="1"/>
      <c r="G691" s="1"/>
      <c r="H691" s="1"/>
      <c r="I691" s="4"/>
      <c r="J691" s="4"/>
      <c r="K691" s="4"/>
    </row>
    <row r="692" spans="2:11" ht="19.5" customHeight="1" x14ac:dyDescent="0.2">
      <c r="B692" s="1"/>
      <c r="C692" s="2"/>
      <c r="D692" s="1"/>
      <c r="E692" s="1"/>
      <c r="F692" s="1"/>
      <c r="G692" s="1"/>
      <c r="H692" s="1"/>
      <c r="I692" s="4"/>
      <c r="J692" s="4"/>
      <c r="K692" s="4"/>
    </row>
    <row r="693" spans="2:11" ht="19.5" customHeight="1" x14ac:dyDescent="0.2">
      <c r="B693" s="1"/>
      <c r="C693" s="2"/>
      <c r="D693" s="1"/>
      <c r="E693" s="1"/>
      <c r="F693" s="1"/>
      <c r="G693" s="1"/>
      <c r="H693" s="1"/>
      <c r="I693" s="4"/>
      <c r="J693" s="4"/>
      <c r="K693" s="4"/>
    </row>
    <row r="694" spans="2:11" ht="19.5" customHeight="1" x14ac:dyDescent="0.2">
      <c r="B694" s="1"/>
      <c r="C694" s="2"/>
      <c r="D694" s="1"/>
      <c r="E694" s="1"/>
      <c r="F694" s="1"/>
      <c r="G694" s="1"/>
      <c r="H694" s="1"/>
      <c r="I694" s="4"/>
      <c r="J694" s="4"/>
      <c r="K694" s="4"/>
    </row>
    <row r="695" spans="2:11" ht="19.5" customHeight="1" x14ac:dyDescent="0.2">
      <c r="B695" s="1"/>
      <c r="C695" s="2"/>
      <c r="D695" s="1"/>
      <c r="E695" s="1"/>
      <c r="F695" s="1"/>
      <c r="G695" s="1"/>
      <c r="H695" s="1"/>
      <c r="I695" s="4"/>
      <c r="J695" s="4"/>
      <c r="K695" s="4"/>
    </row>
    <row r="696" spans="2:11" ht="19.5" customHeight="1" x14ac:dyDescent="0.2">
      <c r="B696" s="1"/>
      <c r="C696" s="2"/>
      <c r="D696" s="1"/>
      <c r="E696" s="1"/>
      <c r="F696" s="1"/>
      <c r="G696" s="1"/>
      <c r="H696" s="1"/>
      <c r="I696" s="4"/>
      <c r="J696" s="4"/>
      <c r="K696" s="4"/>
    </row>
    <row r="697" spans="2:11" ht="19.5" customHeight="1" x14ac:dyDescent="0.2">
      <c r="B697" s="1"/>
      <c r="C697" s="2"/>
      <c r="D697" s="1"/>
      <c r="E697" s="1"/>
      <c r="F697" s="1"/>
      <c r="G697" s="1"/>
      <c r="H697" s="1"/>
      <c r="I697" s="4"/>
      <c r="J697" s="4"/>
      <c r="K697" s="4"/>
    </row>
    <row r="698" spans="2:11" ht="19.5" customHeight="1" x14ac:dyDescent="0.2">
      <c r="B698" s="1"/>
      <c r="C698" s="2"/>
      <c r="D698" s="1"/>
      <c r="E698" s="1"/>
      <c r="F698" s="1"/>
      <c r="G698" s="1"/>
      <c r="H698" s="1"/>
      <c r="I698" s="4"/>
      <c r="J698" s="4"/>
      <c r="K698" s="4"/>
    </row>
    <row r="699" spans="2:11" ht="19.5" customHeight="1" x14ac:dyDescent="0.2">
      <c r="B699" s="1"/>
      <c r="C699" s="2"/>
      <c r="D699" s="1"/>
      <c r="E699" s="1"/>
      <c r="F699" s="1"/>
      <c r="G699" s="1"/>
      <c r="H699" s="1"/>
      <c r="I699" s="4"/>
      <c r="J699" s="4"/>
      <c r="K699" s="4"/>
    </row>
    <row r="700" spans="2:11" ht="19.5" customHeight="1" x14ac:dyDescent="0.2">
      <c r="B700" s="1"/>
      <c r="C700" s="2"/>
      <c r="D700" s="1"/>
      <c r="E700" s="1"/>
      <c r="F700" s="1"/>
      <c r="G700" s="1"/>
      <c r="H700" s="1"/>
      <c r="I700" s="4"/>
      <c r="J700" s="4"/>
      <c r="K700" s="4"/>
    </row>
    <row r="701" spans="2:11" ht="19.5" customHeight="1" x14ac:dyDescent="0.2">
      <c r="B701" s="1"/>
      <c r="C701" s="2"/>
      <c r="D701" s="1"/>
      <c r="E701" s="1"/>
      <c r="F701" s="1"/>
      <c r="G701" s="1"/>
      <c r="H701" s="1"/>
      <c r="I701" s="4"/>
      <c r="J701" s="4"/>
      <c r="K701" s="4"/>
    </row>
    <row r="702" spans="2:11" ht="19.5" customHeight="1" x14ac:dyDescent="0.2">
      <c r="B702" s="1"/>
      <c r="C702" s="2"/>
      <c r="D702" s="1"/>
      <c r="E702" s="1"/>
      <c r="F702" s="1"/>
      <c r="G702" s="1"/>
      <c r="H702" s="1"/>
      <c r="I702" s="4"/>
      <c r="J702" s="4"/>
      <c r="K702" s="4"/>
    </row>
    <row r="703" spans="2:11" ht="19.5" customHeight="1" x14ac:dyDescent="0.2">
      <c r="B703" s="1"/>
      <c r="C703" s="2"/>
      <c r="D703" s="1"/>
      <c r="E703" s="1"/>
      <c r="F703" s="1"/>
      <c r="G703" s="1"/>
      <c r="H703" s="1"/>
      <c r="I703" s="4"/>
      <c r="J703" s="4"/>
      <c r="K703" s="4"/>
    </row>
    <row r="704" spans="2:11" ht="19.5" customHeight="1" x14ac:dyDescent="0.2">
      <c r="B704" s="1"/>
      <c r="C704" s="2"/>
      <c r="D704" s="1"/>
      <c r="E704" s="1"/>
      <c r="F704" s="1"/>
      <c r="G704" s="1"/>
      <c r="H704" s="1"/>
      <c r="I704" s="4"/>
      <c r="J704" s="4"/>
      <c r="K704" s="4"/>
    </row>
    <row r="705" spans="2:11" ht="19.5" customHeight="1" x14ac:dyDescent="0.2">
      <c r="B705" s="1"/>
      <c r="C705" s="2"/>
      <c r="D705" s="1"/>
      <c r="E705" s="1"/>
      <c r="F705" s="1"/>
      <c r="G705" s="1"/>
      <c r="H705" s="1"/>
      <c r="I705" s="4"/>
      <c r="J705" s="4"/>
      <c r="K705" s="4"/>
    </row>
    <row r="706" spans="2:11" ht="19.5" customHeight="1" x14ac:dyDescent="0.2">
      <c r="B706" s="1"/>
      <c r="C706" s="2"/>
      <c r="D706" s="1"/>
      <c r="E706" s="1"/>
      <c r="F706" s="1"/>
      <c r="G706" s="1"/>
      <c r="H706" s="1"/>
      <c r="I706" s="4"/>
      <c r="J706" s="4"/>
      <c r="K706" s="4"/>
    </row>
    <row r="707" spans="2:11" ht="19.5" customHeight="1" x14ac:dyDescent="0.2">
      <c r="B707" s="1"/>
      <c r="C707" s="2"/>
      <c r="D707" s="1"/>
      <c r="E707" s="1"/>
      <c r="F707" s="1"/>
      <c r="G707" s="1"/>
      <c r="H707" s="1"/>
      <c r="I707" s="4"/>
      <c r="J707" s="4"/>
      <c r="K707" s="4"/>
    </row>
    <row r="708" spans="2:11" ht="19.5" customHeight="1" x14ac:dyDescent="0.2">
      <c r="B708" s="1"/>
      <c r="C708" s="2"/>
      <c r="D708" s="1"/>
      <c r="E708" s="1"/>
      <c r="F708" s="1"/>
      <c r="G708" s="1"/>
      <c r="H708" s="1"/>
      <c r="I708" s="4"/>
      <c r="J708" s="4"/>
      <c r="K708" s="4"/>
    </row>
    <row r="709" spans="2:11" ht="19.5" customHeight="1" x14ac:dyDescent="0.2">
      <c r="B709" s="1"/>
      <c r="C709" s="2"/>
      <c r="D709" s="1"/>
      <c r="E709" s="1"/>
      <c r="F709" s="1"/>
      <c r="G709" s="1"/>
      <c r="H709" s="1"/>
      <c r="I709" s="4"/>
      <c r="J709" s="4"/>
      <c r="K709" s="4"/>
    </row>
    <row r="710" spans="2:11" ht="19.5" customHeight="1" x14ac:dyDescent="0.2">
      <c r="B710" s="1"/>
      <c r="C710" s="2"/>
      <c r="D710" s="1"/>
      <c r="E710" s="1"/>
      <c r="F710" s="1"/>
      <c r="G710" s="1"/>
      <c r="H710" s="1"/>
      <c r="I710" s="4"/>
      <c r="J710" s="4"/>
      <c r="K710" s="4"/>
    </row>
    <row r="711" spans="2:11" ht="19.5" customHeight="1" x14ac:dyDescent="0.2">
      <c r="B711" s="1"/>
      <c r="C711" s="2"/>
      <c r="D711" s="1"/>
      <c r="E711" s="1"/>
      <c r="F711" s="1"/>
      <c r="G711" s="1"/>
      <c r="H711" s="1"/>
      <c r="I711" s="4"/>
      <c r="J711" s="4"/>
      <c r="K711" s="4"/>
    </row>
    <row r="712" spans="2:11" ht="19.5" customHeight="1" x14ac:dyDescent="0.2">
      <c r="B712" s="1"/>
      <c r="C712" s="2"/>
      <c r="D712" s="1"/>
      <c r="E712" s="1"/>
      <c r="F712" s="1"/>
      <c r="G712" s="1"/>
      <c r="H712" s="1"/>
      <c r="I712" s="4"/>
      <c r="J712" s="4"/>
      <c r="K712" s="4"/>
    </row>
    <row r="713" spans="2:11" ht="19.5" customHeight="1" x14ac:dyDescent="0.2">
      <c r="B713" s="1"/>
      <c r="C713" s="2"/>
      <c r="D713" s="1"/>
      <c r="E713" s="1"/>
      <c r="F713" s="1"/>
      <c r="G713" s="1"/>
      <c r="H713" s="1"/>
      <c r="I713" s="4"/>
      <c r="J713" s="4"/>
      <c r="K713" s="4"/>
    </row>
    <row r="714" spans="2:11" ht="19.5" customHeight="1" x14ac:dyDescent="0.2">
      <c r="B714" s="1"/>
      <c r="C714" s="2"/>
      <c r="D714" s="1"/>
      <c r="E714" s="1"/>
      <c r="F714" s="1"/>
      <c r="G714" s="1"/>
      <c r="H714" s="1"/>
      <c r="I714" s="4"/>
      <c r="J714" s="4"/>
      <c r="K714" s="4"/>
    </row>
    <row r="715" spans="2:11" ht="19.5" customHeight="1" x14ac:dyDescent="0.2">
      <c r="B715" s="1"/>
      <c r="C715" s="2"/>
      <c r="D715" s="1"/>
      <c r="E715" s="1"/>
      <c r="F715" s="1"/>
      <c r="G715" s="1"/>
      <c r="H715" s="1"/>
      <c r="I715" s="4"/>
      <c r="J715" s="4"/>
      <c r="K715" s="4"/>
    </row>
    <row r="716" spans="2:11" ht="19.5" customHeight="1" x14ac:dyDescent="0.2">
      <c r="B716" s="1"/>
      <c r="C716" s="2"/>
      <c r="D716" s="1"/>
      <c r="E716" s="1"/>
      <c r="F716" s="1"/>
      <c r="G716" s="1"/>
      <c r="H716" s="1"/>
      <c r="I716" s="4"/>
      <c r="J716" s="4"/>
      <c r="K716" s="4"/>
    </row>
    <row r="717" spans="2:11" ht="19.5" customHeight="1" x14ac:dyDescent="0.2">
      <c r="B717" s="1"/>
      <c r="C717" s="2"/>
      <c r="D717" s="1"/>
      <c r="E717" s="1"/>
      <c r="F717" s="1"/>
      <c r="G717" s="1"/>
      <c r="H717" s="1"/>
      <c r="I717" s="4"/>
      <c r="J717" s="4"/>
      <c r="K717" s="4"/>
    </row>
    <row r="718" spans="2:11" ht="19.5" customHeight="1" x14ac:dyDescent="0.2">
      <c r="B718" s="1"/>
      <c r="C718" s="2"/>
      <c r="D718" s="1"/>
      <c r="E718" s="1"/>
      <c r="F718" s="1"/>
      <c r="G718" s="1"/>
      <c r="H718" s="1"/>
      <c r="I718" s="4"/>
      <c r="J718" s="4"/>
      <c r="K718" s="4"/>
    </row>
    <row r="719" spans="2:11" ht="19.5" customHeight="1" x14ac:dyDescent="0.2">
      <c r="B719" s="1"/>
      <c r="C719" s="2"/>
      <c r="D719" s="1"/>
      <c r="E719" s="1"/>
      <c r="F719" s="1"/>
      <c r="G719" s="1"/>
      <c r="H719" s="1"/>
      <c r="I719" s="4"/>
      <c r="J719" s="4"/>
      <c r="K719" s="4"/>
    </row>
    <row r="720" spans="2:11" ht="19.5" customHeight="1" x14ac:dyDescent="0.2">
      <c r="B720" s="1"/>
      <c r="C720" s="2"/>
      <c r="D720" s="1"/>
      <c r="E720" s="1"/>
      <c r="F720" s="1"/>
      <c r="G720" s="1"/>
      <c r="H720" s="1"/>
      <c r="I720" s="4"/>
      <c r="J720" s="4"/>
      <c r="K720" s="4"/>
    </row>
    <row r="721" spans="2:11" ht="19.5" customHeight="1" x14ac:dyDescent="0.2">
      <c r="B721" s="1"/>
      <c r="C721" s="2"/>
      <c r="D721" s="1"/>
      <c r="E721" s="1"/>
      <c r="F721" s="1"/>
      <c r="G721" s="1"/>
      <c r="H721" s="1"/>
      <c r="I721" s="4"/>
      <c r="J721" s="4"/>
      <c r="K721" s="4"/>
    </row>
    <row r="722" spans="2:11" ht="19.5" customHeight="1" x14ac:dyDescent="0.2">
      <c r="B722" s="1"/>
      <c r="C722" s="2"/>
      <c r="D722" s="1"/>
      <c r="E722" s="1"/>
      <c r="F722" s="1"/>
      <c r="G722" s="1"/>
      <c r="H722" s="1"/>
      <c r="I722" s="4"/>
      <c r="J722" s="4"/>
      <c r="K722" s="4"/>
    </row>
    <row r="723" spans="2:11" ht="19.5" customHeight="1" x14ac:dyDescent="0.2">
      <c r="B723" s="1"/>
      <c r="C723" s="2"/>
      <c r="D723" s="1"/>
      <c r="E723" s="1"/>
      <c r="F723" s="1"/>
      <c r="G723" s="1"/>
      <c r="H723" s="1"/>
      <c r="I723" s="4"/>
      <c r="J723" s="4"/>
      <c r="K723" s="4"/>
    </row>
    <row r="724" spans="2:11" ht="19.5" customHeight="1" x14ac:dyDescent="0.2">
      <c r="B724" s="1"/>
      <c r="C724" s="2"/>
      <c r="D724" s="1"/>
      <c r="E724" s="1"/>
      <c r="F724" s="1"/>
      <c r="G724" s="1"/>
      <c r="H724" s="1"/>
      <c r="I724" s="4"/>
      <c r="J724" s="4"/>
      <c r="K724" s="4"/>
    </row>
    <row r="725" spans="2:11" ht="19.5" customHeight="1" x14ac:dyDescent="0.2">
      <c r="B725" s="1"/>
      <c r="C725" s="2"/>
      <c r="D725" s="1"/>
      <c r="E725" s="1"/>
      <c r="F725" s="1"/>
      <c r="G725" s="1"/>
      <c r="H725" s="1"/>
      <c r="I725" s="4"/>
      <c r="J725" s="4"/>
      <c r="K725" s="4"/>
    </row>
    <row r="726" spans="2:11" ht="19.5" customHeight="1" x14ac:dyDescent="0.2">
      <c r="B726" s="1"/>
      <c r="C726" s="2"/>
      <c r="D726" s="1"/>
      <c r="E726" s="1"/>
      <c r="F726" s="1"/>
      <c r="G726" s="1"/>
      <c r="H726" s="1"/>
      <c r="I726" s="4"/>
      <c r="J726" s="4"/>
      <c r="K726" s="4"/>
    </row>
    <row r="727" spans="2:11" ht="19.5" customHeight="1" x14ac:dyDescent="0.2">
      <c r="B727" s="1"/>
      <c r="C727" s="2"/>
      <c r="D727" s="1"/>
      <c r="E727" s="1"/>
      <c r="F727" s="1"/>
      <c r="G727" s="1"/>
      <c r="H727" s="1"/>
      <c r="I727" s="4"/>
      <c r="J727" s="4"/>
      <c r="K727" s="4"/>
    </row>
    <row r="728" spans="2:11" ht="19.5" customHeight="1" x14ac:dyDescent="0.2">
      <c r="B728" s="1"/>
      <c r="C728" s="2"/>
      <c r="D728" s="1"/>
      <c r="E728" s="1"/>
      <c r="F728" s="1"/>
      <c r="G728" s="1"/>
      <c r="H728" s="1"/>
      <c r="I728" s="4"/>
      <c r="J728" s="4"/>
      <c r="K728" s="4"/>
    </row>
    <row r="729" spans="2:11" ht="19.5" customHeight="1" x14ac:dyDescent="0.2">
      <c r="B729" s="1"/>
      <c r="C729" s="2"/>
      <c r="D729" s="1"/>
      <c r="E729" s="1"/>
      <c r="F729" s="1"/>
      <c r="G729" s="1"/>
      <c r="H729" s="1"/>
      <c r="I729" s="4"/>
      <c r="J729" s="4"/>
      <c r="K729" s="4"/>
    </row>
    <row r="730" spans="2:11" ht="19.5" customHeight="1" x14ac:dyDescent="0.2">
      <c r="B730" s="1"/>
      <c r="C730" s="2"/>
      <c r="D730" s="1"/>
      <c r="E730" s="1"/>
      <c r="F730" s="1"/>
      <c r="G730" s="1"/>
      <c r="H730" s="1"/>
      <c r="I730" s="4"/>
      <c r="J730" s="4"/>
      <c r="K730" s="4"/>
    </row>
    <row r="731" spans="2:11" ht="19.5" customHeight="1" x14ac:dyDescent="0.2">
      <c r="B731" s="1"/>
      <c r="C731" s="2"/>
      <c r="D731" s="1"/>
      <c r="E731" s="1"/>
      <c r="F731" s="1"/>
      <c r="G731" s="1"/>
      <c r="H731" s="1"/>
      <c r="I731" s="4"/>
      <c r="J731" s="4"/>
      <c r="K731" s="4"/>
    </row>
    <row r="732" spans="2:11" ht="19.5" customHeight="1" x14ac:dyDescent="0.2">
      <c r="B732" s="1"/>
      <c r="C732" s="2"/>
      <c r="D732" s="1"/>
      <c r="E732" s="1"/>
      <c r="F732" s="1"/>
      <c r="G732" s="1"/>
      <c r="H732" s="1"/>
      <c r="I732" s="4"/>
      <c r="J732" s="4"/>
      <c r="K732" s="4"/>
    </row>
    <row r="733" spans="2:11" ht="19.5" customHeight="1" x14ac:dyDescent="0.2">
      <c r="B733" s="1"/>
      <c r="C733" s="2"/>
      <c r="D733" s="1"/>
      <c r="E733" s="1"/>
      <c r="F733" s="1"/>
      <c r="G733" s="1"/>
      <c r="H733" s="1"/>
      <c r="I733" s="4"/>
      <c r="J733" s="4"/>
      <c r="K733" s="4"/>
    </row>
    <row r="734" spans="2:11" ht="19.5" customHeight="1" x14ac:dyDescent="0.2">
      <c r="B734" s="1"/>
      <c r="C734" s="2"/>
      <c r="D734" s="1"/>
      <c r="E734" s="1"/>
      <c r="F734" s="1"/>
      <c r="G734" s="1"/>
      <c r="H734" s="1"/>
      <c r="I734" s="4"/>
      <c r="J734" s="4"/>
      <c r="K734" s="4"/>
    </row>
    <row r="735" spans="2:11" ht="19.5" customHeight="1" x14ac:dyDescent="0.2">
      <c r="B735" s="1"/>
      <c r="C735" s="2"/>
      <c r="D735" s="1"/>
      <c r="E735" s="1"/>
      <c r="F735" s="1"/>
      <c r="G735" s="1"/>
      <c r="H735" s="1"/>
      <c r="I735" s="4"/>
      <c r="J735" s="4"/>
      <c r="K735" s="4"/>
    </row>
    <row r="736" spans="2:11" ht="19.5" customHeight="1" x14ac:dyDescent="0.2">
      <c r="B736" s="1"/>
      <c r="C736" s="2"/>
      <c r="D736" s="1"/>
      <c r="E736" s="1"/>
      <c r="F736" s="1"/>
      <c r="G736" s="1"/>
      <c r="H736" s="1"/>
      <c r="I736" s="4"/>
      <c r="J736" s="4"/>
      <c r="K736" s="4"/>
    </row>
    <row r="737" spans="2:11" ht="19.5" customHeight="1" x14ac:dyDescent="0.2">
      <c r="B737" s="1"/>
      <c r="C737" s="2"/>
      <c r="D737" s="1"/>
      <c r="E737" s="1"/>
      <c r="F737" s="1"/>
      <c r="G737" s="1"/>
      <c r="H737" s="1"/>
      <c r="I737" s="4"/>
      <c r="J737" s="4"/>
      <c r="K737" s="4"/>
    </row>
    <row r="738" spans="2:11" ht="19.5" customHeight="1" x14ac:dyDescent="0.2">
      <c r="B738" s="1"/>
      <c r="C738" s="2"/>
      <c r="D738" s="1"/>
      <c r="E738" s="1"/>
      <c r="F738" s="1"/>
      <c r="G738" s="1"/>
      <c r="H738" s="1"/>
      <c r="I738" s="4"/>
      <c r="J738" s="4"/>
      <c r="K738" s="4"/>
    </row>
    <row r="739" spans="2:11" ht="19.5" customHeight="1" x14ac:dyDescent="0.2">
      <c r="B739" s="1"/>
      <c r="C739" s="2"/>
      <c r="D739" s="1"/>
      <c r="E739" s="1"/>
      <c r="F739" s="1"/>
      <c r="G739" s="1"/>
      <c r="H739" s="1"/>
      <c r="I739" s="4"/>
      <c r="J739" s="4"/>
      <c r="K739" s="4"/>
    </row>
    <row r="740" spans="2:11" ht="19.5" customHeight="1" x14ac:dyDescent="0.2">
      <c r="B740" s="1"/>
      <c r="C740" s="2"/>
      <c r="D740" s="1"/>
      <c r="E740" s="1"/>
      <c r="F740" s="1"/>
      <c r="G740" s="1"/>
      <c r="H740" s="1"/>
      <c r="I740" s="4"/>
      <c r="J740" s="4"/>
      <c r="K740" s="4"/>
    </row>
    <row r="741" spans="2:11" ht="19.5" customHeight="1" x14ac:dyDescent="0.2">
      <c r="B741" s="1"/>
      <c r="C741" s="2"/>
      <c r="D741" s="1"/>
      <c r="E741" s="1"/>
      <c r="F741" s="1"/>
      <c r="G741" s="1"/>
      <c r="H741" s="1"/>
      <c r="I741" s="4"/>
      <c r="J741" s="4"/>
      <c r="K741" s="4"/>
    </row>
    <row r="742" spans="2:11" ht="19.5" customHeight="1" x14ac:dyDescent="0.2">
      <c r="B742" s="1"/>
      <c r="C742" s="2"/>
      <c r="D742" s="1"/>
      <c r="E742" s="1"/>
      <c r="F742" s="1"/>
      <c r="G742" s="1"/>
      <c r="H742" s="1"/>
      <c r="I742" s="4"/>
      <c r="J742" s="4"/>
      <c r="K742" s="4"/>
    </row>
    <row r="743" spans="2:11" ht="19.5" customHeight="1" x14ac:dyDescent="0.2">
      <c r="B743" s="1"/>
      <c r="C743" s="2"/>
      <c r="D743" s="1"/>
      <c r="E743" s="1"/>
      <c r="F743" s="1"/>
      <c r="G743" s="1"/>
      <c r="H743" s="1"/>
      <c r="I743" s="4"/>
      <c r="J743" s="4"/>
      <c r="K743" s="4"/>
    </row>
    <row r="744" spans="2:11" ht="19.5" customHeight="1" x14ac:dyDescent="0.2">
      <c r="B744" s="1"/>
      <c r="C744" s="2"/>
      <c r="D744" s="1"/>
      <c r="E744" s="1"/>
      <c r="F744" s="1"/>
      <c r="G744" s="1"/>
      <c r="H744" s="1"/>
      <c r="I744" s="4"/>
      <c r="J744" s="4"/>
      <c r="K744" s="4"/>
    </row>
    <row r="745" spans="2:11" ht="19.5" customHeight="1" x14ac:dyDescent="0.2">
      <c r="B745" s="1"/>
      <c r="C745" s="2"/>
      <c r="D745" s="1"/>
      <c r="E745" s="1"/>
      <c r="F745" s="1"/>
      <c r="G745" s="1"/>
      <c r="H745" s="1"/>
      <c r="I745" s="4"/>
      <c r="J745" s="4"/>
      <c r="K745" s="4"/>
    </row>
    <row r="746" spans="2:11" ht="19.5" customHeight="1" x14ac:dyDescent="0.2">
      <c r="B746" s="1"/>
      <c r="C746" s="2"/>
      <c r="D746" s="1"/>
      <c r="E746" s="1"/>
      <c r="F746" s="1"/>
      <c r="G746" s="1"/>
      <c r="H746" s="1"/>
      <c r="I746" s="4"/>
      <c r="J746" s="4"/>
      <c r="K746" s="4"/>
    </row>
    <row r="747" spans="2:11" ht="19.5" customHeight="1" x14ac:dyDescent="0.2">
      <c r="B747" s="1"/>
      <c r="C747" s="2"/>
      <c r="D747" s="1"/>
      <c r="E747" s="1"/>
      <c r="F747" s="1"/>
      <c r="G747" s="1"/>
      <c r="H747" s="1"/>
      <c r="I747" s="4"/>
      <c r="J747" s="4"/>
      <c r="K747" s="4"/>
    </row>
    <row r="748" spans="2:11" ht="19.5" customHeight="1" x14ac:dyDescent="0.2">
      <c r="B748" s="1"/>
      <c r="C748" s="2"/>
      <c r="D748" s="1"/>
      <c r="E748" s="1"/>
      <c r="F748" s="1"/>
      <c r="G748" s="1"/>
      <c r="H748" s="1"/>
      <c r="I748" s="4"/>
      <c r="J748" s="4"/>
      <c r="K748" s="4"/>
    </row>
    <row r="749" spans="2:11" ht="19.5" customHeight="1" x14ac:dyDescent="0.2">
      <c r="B749" s="1"/>
      <c r="C749" s="2"/>
      <c r="D749" s="1"/>
      <c r="E749" s="1"/>
      <c r="F749" s="1"/>
      <c r="G749" s="1"/>
      <c r="H749" s="1"/>
      <c r="I749" s="4"/>
      <c r="J749" s="4"/>
      <c r="K749" s="4"/>
    </row>
    <row r="750" spans="2:11" ht="19.5" customHeight="1" x14ac:dyDescent="0.2">
      <c r="B750" s="1"/>
      <c r="C750" s="2"/>
      <c r="D750" s="1"/>
      <c r="E750" s="1"/>
      <c r="F750" s="1"/>
      <c r="G750" s="1"/>
      <c r="H750" s="1"/>
      <c r="I750" s="4"/>
      <c r="J750" s="4"/>
      <c r="K750" s="4"/>
    </row>
    <row r="751" spans="2:11" ht="19.5" customHeight="1" x14ac:dyDescent="0.2">
      <c r="B751" s="1"/>
      <c r="C751" s="2"/>
      <c r="D751" s="1"/>
      <c r="E751" s="1"/>
      <c r="F751" s="1"/>
      <c r="G751" s="1"/>
      <c r="H751" s="1"/>
      <c r="I751" s="4"/>
      <c r="J751" s="4"/>
      <c r="K751" s="4"/>
    </row>
    <row r="752" spans="2:11" ht="19.5" customHeight="1" x14ac:dyDescent="0.2">
      <c r="B752" s="1"/>
      <c r="C752" s="2"/>
      <c r="D752" s="1"/>
      <c r="E752" s="1"/>
      <c r="F752" s="1"/>
      <c r="G752" s="1"/>
      <c r="H752" s="1"/>
      <c r="I752" s="4"/>
      <c r="J752" s="4"/>
      <c r="K752" s="4"/>
    </row>
    <row r="753" spans="2:11" ht="19.5" customHeight="1" x14ac:dyDescent="0.2">
      <c r="B753" s="1"/>
      <c r="C753" s="2"/>
      <c r="D753" s="1"/>
      <c r="E753" s="1"/>
      <c r="F753" s="1"/>
      <c r="G753" s="1"/>
      <c r="H753" s="1"/>
      <c r="I753" s="4"/>
      <c r="J753" s="4"/>
      <c r="K753" s="4"/>
    </row>
    <row r="754" spans="2:11" ht="19.5" customHeight="1" x14ac:dyDescent="0.2">
      <c r="B754" s="1"/>
      <c r="C754" s="2"/>
      <c r="D754" s="1"/>
      <c r="E754" s="1"/>
      <c r="F754" s="1"/>
      <c r="G754" s="1"/>
      <c r="H754" s="1"/>
      <c r="I754" s="4"/>
      <c r="J754" s="4"/>
      <c r="K754" s="4"/>
    </row>
    <row r="755" spans="2:11" ht="19.5" customHeight="1" x14ac:dyDescent="0.2">
      <c r="B755" s="1"/>
      <c r="C755" s="2"/>
      <c r="D755" s="1"/>
      <c r="E755" s="1"/>
      <c r="F755" s="1"/>
      <c r="G755" s="1"/>
      <c r="H755" s="1"/>
      <c r="I755" s="4"/>
      <c r="J755" s="4"/>
      <c r="K755" s="4"/>
    </row>
    <row r="756" spans="2:11" ht="19.5" customHeight="1" x14ac:dyDescent="0.2">
      <c r="B756" s="1"/>
      <c r="C756" s="2"/>
      <c r="D756" s="1"/>
      <c r="E756" s="1"/>
      <c r="F756" s="1"/>
      <c r="G756" s="1"/>
      <c r="H756" s="1"/>
      <c r="I756" s="4"/>
      <c r="J756" s="4"/>
      <c r="K756" s="4"/>
    </row>
    <row r="757" spans="2:11" ht="19.5" customHeight="1" x14ac:dyDescent="0.2">
      <c r="B757" s="1"/>
      <c r="C757" s="2"/>
      <c r="D757" s="1"/>
      <c r="E757" s="1"/>
      <c r="F757" s="1"/>
      <c r="G757" s="1"/>
      <c r="H757" s="1"/>
      <c r="I757" s="4"/>
      <c r="J757" s="4"/>
      <c r="K757" s="4"/>
    </row>
    <row r="758" spans="2:11" ht="19.5" customHeight="1" x14ac:dyDescent="0.2">
      <c r="B758" s="1"/>
      <c r="C758" s="2"/>
      <c r="D758" s="1"/>
      <c r="E758" s="1"/>
      <c r="F758" s="1"/>
      <c r="G758" s="1"/>
      <c r="H758" s="1"/>
      <c r="I758" s="4"/>
      <c r="J758" s="4"/>
      <c r="K758" s="4"/>
    </row>
    <row r="759" spans="2:11" ht="19.5" customHeight="1" x14ac:dyDescent="0.2">
      <c r="B759" s="1"/>
      <c r="C759" s="2"/>
      <c r="D759" s="1"/>
      <c r="E759" s="1"/>
      <c r="F759" s="1"/>
      <c r="G759" s="1"/>
      <c r="H759" s="1"/>
      <c r="I759" s="4"/>
      <c r="J759" s="4"/>
      <c r="K759" s="4"/>
    </row>
    <row r="760" spans="2:11" ht="19.5" customHeight="1" x14ac:dyDescent="0.2">
      <c r="B760" s="1"/>
      <c r="C760" s="2"/>
      <c r="D760" s="1"/>
      <c r="E760" s="1"/>
      <c r="F760" s="1"/>
      <c r="G760" s="1"/>
      <c r="H760" s="1"/>
      <c r="I760" s="4"/>
      <c r="J760" s="4"/>
      <c r="K760" s="4"/>
    </row>
    <row r="761" spans="2:11" ht="19.5" customHeight="1" x14ac:dyDescent="0.2">
      <c r="B761" s="1"/>
      <c r="C761" s="2"/>
      <c r="D761" s="1"/>
      <c r="E761" s="1"/>
      <c r="F761" s="1"/>
      <c r="G761" s="1"/>
      <c r="H761" s="1"/>
      <c r="I761" s="4"/>
      <c r="J761" s="4"/>
      <c r="K761" s="4"/>
    </row>
    <row r="762" spans="2:11" ht="19.5" customHeight="1" x14ac:dyDescent="0.2">
      <c r="B762" s="1"/>
      <c r="C762" s="2"/>
      <c r="D762" s="1"/>
      <c r="E762" s="1"/>
      <c r="F762" s="1"/>
      <c r="G762" s="1"/>
      <c r="H762" s="1"/>
      <c r="I762" s="4"/>
      <c r="J762" s="4"/>
      <c r="K762" s="4"/>
    </row>
    <row r="763" spans="2:11" ht="19.5" customHeight="1" x14ac:dyDescent="0.2">
      <c r="B763" s="1"/>
      <c r="C763" s="2"/>
      <c r="D763" s="1"/>
      <c r="E763" s="1"/>
      <c r="F763" s="1"/>
      <c r="G763" s="1"/>
      <c r="H763" s="1"/>
      <c r="I763" s="4"/>
      <c r="J763" s="4"/>
      <c r="K763" s="4"/>
    </row>
    <row r="764" spans="2:11" ht="19.5" customHeight="1" x14ac:dyDescent="0.2">
      <c r="B764" s="1"/>
      <c r="C764" s="2"/>
      <c r="D764" s="1"/>
      <c r="E764" s="1"/>
      <c r="F764" s="1"/>
      <c r="G764" s="1"/>
      <c r="H764" s="1"/>
      <c r="I764" s="4"/>
      <c r="J764" s="4"/>
      <c r="K764" s="4"/>
    </row>
    <row r="765" spans="2:11" ht="19.5" customHeight="1" x14ac:dyDescent="0.2">
      <c r="B765" s="1"/>
      <c r="C765" s="2"/>
      <c r="D765" s="1"/>
      <c r="E765" s="1"/>
      <c r="F765" s="1"/>
      <c r="G765" s="1"/>
      <c r="H765" s="1"/>
      <c r="I765" s="4"/>
      <c r="J765" s="4"/>
      <c r="K765" s="4"/>
    </row>
    <row r="766" spans="2:11" ht="19.5" customHeight="1" x14ac:dyDescent="0.2">
      <c r="B766" s="1"/>
      <c r="C766" s="2"/>
      <c r="D766" s="1"/>
      <c r="E766" s="1"/>
      <c r="F766" s="1"/>
      <c r="G766" s="1"/>
      <c r="H766" s="1"/>
      <c r="I766" s="4"/>
      <c r="J766" s="4"/>
      <c r="K766" s="4"/>
    </row>
    <row r="767" spans="2:11" ht="19.5" customHeight="1" x14ac:dyDescent="0.2">
      <c r="B767" s="1"/>
      <c r="C767" s="2"/>
      <c r="D767" s="1"/>
      <c r="E767" s="1"/>
      <c r="F767" s="1"/>
      <c r="G767" s="1"/>
      <c r="H767" s="1"/>
      <c r="I767" s="4"/>
      <c r="J767" s="4"/>
      <c r="K767" s="4"/>
    </row>
    <row r="768" spans="2:11" ht="19.5" customHeight="1" x14ac:dyDescent="0.2">
      <c r="B768" s="1"/>
      <c r="C768" s="2"/>
      <c r="D768" s="1"/>
      <c r="E768" s="1"/>
      <c r="F768" s="1"/>
      <c r="G768" s="1"/>
      <c r="H768" s="1"/>
      <c r="I768" s="4"/>
      <c r="J768" s="4"/>
      <c r="K768" s="4"/>
    </row>
  </sheetData>
  <mergeCells count="43">
    <mergeCell ref="B88:F88"/>
    <mergeCell ref="B379:F379"/>
    <mergeCell ref="F381:G381"/>
    <mergeCell ref="F382:G382"/>
    <mergeCell ref="B175:F175"/>
    <mergeCell ref="F378:G378"/>
    <mergeCell ref="B377:G377"/>
    <mergeCell ref="B363:F363"/>
    <mergeCell ref="B359:F359"/>
    <mergeCell ref="B332:F332"/>
    <mergeCell ref="B337:F337"/>
    <mergeCell ref="F380:G380"/>
    <mergeCell ref="B224:F224"/>
    <mergeCell ref="B225:F225"/>
    <mergeCell ref="B311:F311"/>
    <mergeCell ref="B206:F206"/>
    <mergeCell ref="I177:I186"/>
    <mergeCell ref="B187:F187"/>
    <mergeCell ref="B188:F188"/>
    <mergeCell ref="E1:G7"/>
    <mergeCell ref="I124:I174"/>
    <mergeCell ref="B122:F122"/>
    <mergeCell ref="B118:F118"/>
    <mergeCell ref="B21:D21"/>
    <mergeCell ref="B35:G35"/>
    <mergeCell ref="B62:F62"/>
    <mergeCell ref="B28:G28"/>
    <mergeCell ref="B107:F107"/>
    <mergeCell ref="B111:F111"/>
    <mergeCell ref="B49:G49"/>
    <mergeCell ref="H51:H59"/>
    <mergeCell ref="B81:F81"/>
    <mergeCell ref="B383:F383"/>
    <mergeCell ref="F384:G384"/>
    <mergeCell ref="F385:G385"/>
    <mergeCell ref="B264:F264"/>
    <mergeCell ref="B263:F263"/>
    <mergeCell ref="B369:F369"/>
    <mergeCell ref="I190:I223"/>
    <mergeCell ref="B244:F244"/>
    <mergeCell ref="I227:I262"/>
    <mergeCell ref="B287:F287"/>
    <mergeCell ref="I266:I310"/>
  </mergeCells>
  <hyperlinks>
    <hyperlink ref="E344" r:id="rId1"/>
    <hyperlink ref="E336" r:id="rId2"/>
    <hyperlink ref="E113" r:id="rId3"/>
    <hyperlink ref="E78" r:id="rId4"/>
    <hyperlink ref="E84" r:id="rId5"/>
    <hyperlink ref="E86" r:id="rId6"/>
    <hyperlink ref="E85" r:id="rId7"/>
    <hyperlink ref="E93" r:id="rId8"/>
    <hyperlink ref="E94" r:id="rId9" display="https://market.yandex.ru/product--perchatki-khlopkovye-safe-store/1660156110?glfilter=13008513%3A13065908_101189882720&amp;text=многоразовые%20перчатки%20для%20поваров&amp;cpc=GbjDTFTy2ZS25Bib_g0UoBvGSxavzZONvXBXWajkXLW7FR7WpZ7Y6GcoLdqYjSKeQr0qozAhSV2_1vPyh3znt9yRt0Bm2dAZppR7OyLo9EO0Y-p-OgP_cHrUSq9Nfa4eHmQGLhF2klnrMbPVi2HWSZQ3g-CoeYIsRW7zIp8OW7_ojAtRF0qMaA%2C%2C&amp;sku=101189882720&amp;do-waremd5=B_iW7Jlo1U2VYpenfkd6Lw&amp;cpa=1&amp;nid=64588"/>
    <hyperlink ref="E95" r:id="rId10"/>
    <hyperlink ref="E97" r:id="rId11"/>
    <hyperlink ref="E131" r:id="rId12"/>
    <hyperlink ref="E124" r:id="rId13"/>
    <hyperlink ref="E134" r:id="rId14"/>
    <hyperlink ref="E136" r:id="rId15"/>
    <hyperlink ref="E141" r:id="rId16" display="https://market.yandex.ru/product--pogruzhnoi-blender-brayer-br1240-chernyi/664896860?clid=1601&amp;utm_source=yandex&amp;utm_medium=search&amp;utm_campaign=ymp_offer_dp_bt_bko_dyb_search_rus&amp;utm_term=765280%7C100933739891&amp;utm_content=cid%3A64748664%7Cgid%3A4662165188%7Caid%3A11051012102%7Cph%3A1871651%7Cpt%3Apremium%7Cpn%3A1%7Csrc%3Anone%7Cst%3Asearch%7Crid%3AБытовая%20техника%7Ccgcid%3A0&amp;sku=100933739891&amp;cpa=1"/>
    <hyperlink ref="E140" r:id="rId17"/>
    <hyperlink ref="E147" r:id="rId18"/>
    <hyperlink ref="E150" r:id="rId19"/>
    <hyperlink ref="E146" r:id="rId20"/>
    <hyperlink ref="E151" r:id="rId21" display="https://market.yandex.ru/product--miska-3-l-s-germetichnoi-kryshkoi-tsvet-miks/2000520254670?nid=18054877&amp;show-uid=16298090759941596887916006&amp;context=search&amp;cpa=1&amp;text=Миска%20пластмассовая%20с%20крышкой%203%20л%20код%2012719-01&amp;sku=2000520254670&amp;cpc=ENwkFzlx88TO1feDTDeHmvmdSvhEaCMYb__9Sy7DOmGy4TdwtCtx9js_L1qk4BjSUI6nVT97XWgpJRRPljDSlRFtk2uFO2CF9G2Ew6vsl7Qp4uLVLYTdqmKLs_AT5HP2B_c49in6lIUd44UxWNZHauk24XZn_cGSdCsLOV_revuCHx9rgVJqbg%2C%2C&amp;do-waremd5=3xyXmsqJBxdsaLoxKHc4ng"/>
    <hyperlink ref="E154" r:id="rId22"/>
    <hyperlink ref="E165" r:id="rId23"/>
    <hyperlink ref="E155" r:id="rId24"/>
    <hyperlink ref="E153" r:id="rId25"/>
    <hyperlink ref="E161" r:id="rId26"/>
    <hyperlink ref="E163" r:id="rId27"/>
    <hyperlink ref="E142" r:id="rId28"/>
    <hyperlink ref="E166" r:id="rId29"/>
    <hyperlink ref="E167" r:id="rId30"/>
    <hyperlink ref="E172" r:id="rId31"/>
    <hyperlink ref="E170" r:id="rId32"/>
    <hyperlink ref="E129" r:id="rId33"/>
    <hyperlink ref="E125" r:id="rId34"/>
    <hyperlink ref="E184" r:id="rId35"/>
    <hyperlink ref="E185" r:id="rId36"/>
    <hyperlink ref="E186" r:id="rId37"/>
    <hyperlink ref="E180" r:id="rId38" display="https://fabulaupak.ru/catalog/dlya_konditera/azhurnye_salfetki/2241/"/>
    <hyperlink ref="E182" r:id="rId39"/>
    <hyperlink ref="E183" r:id="rId40"/>
    <hyperlink ref="E178" r:id="rId41"/>
    <hyperlink ref="E181" r:id="rId42"/>
    <hyperlink ref="E177" r:id="rId43"/>
    <hyperlink ref="E316" r:id="rId44"/>
  </hyperlinks>
  <pageMargins left="0.7" right="0.7" top="0.75" bottom="0.75" header="0" footer="0"/>
  <pageSetup paperSize="9" fitToWidth="0" orientation="portrait" r:id="rId45"/>
  <drawing r:id="rId4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Лист1!$B$2:$B$9</xm:f>
          </x14:formula1>
          <xm:sqref>F333:F335 F120 F88:F89 F173:F176 F361 F346:F352 F56:F60 F322:F331 F67:F68 F115:F117 F47:F48 F338:F339 F108:F112 F72:F74 F365:F368 F375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0"/>
  <sheetViews>
    <sheetView workbookViewId="0"/>
  </sheetViews>
  <sheetFormatPr defaultColWidth="14.42578125" defaultRowHeight="15" customHeight="1" x14ac:dyDescent="0.2"/>
  <cols>
    <col min="1" max="11" width="8.7109375" customWidth="1"/>
  </cols>
  <sheetData>
    <row r="1" spans="2:2" ht="12.75" customHeight="1" x14ac:dyDescent="0.2"/>
    <row r="2" spans="2:2" ht="12.75" customHeight="1" x14ac:dyDescent="0.2">
      <c r="B2" s="35"/>
    </row>
    <row r="3" spans="2:2" ht="12.75" customHeight="1" x14ac:dyDescent="0.2">
      <c r="B3" s="35" t="s">
        <v>19</v>
      </c>
    </row>
    <row r="4" spans="2:2" ht="12.75" customHeight="1" x14ac:dyDescent="0.2">
      <c r="B4" s="35" t="s">
        <v>43</v>
      </c>
    </row>
    <row r="5" spans="2:2" ht="12.75" customHeight="1" x14ac:dyDescent="0.2">
      <c r="B5" s="35" t="s">
        <v>61</v>
      </c>
    </row>
    <row r="6" spans="2:2" ht="12.75" customHeight="1" x14ac:dyDescent="0.2">
      <c r="B6" s="35" t="s">
        <v>62</v>
      </c>
    </row>
    <row r="7" spans="2:2" ht="12.75" customHeight="1" x14ac:dyDescent="0.2">
      <c r="B7" s="35" t="s">
        <v>63</v>
      </c>
    </row>
    <row r="8" spans="2:2" ht="12.75" customHeight="1" x14ac:dyDescent="0.2">
      <c r="B8" s="35" t="s">
        <v>64</v>
      </c>
    </row>
    <row r="9" spans="2:2" ht="12.75" customHeight="1" x14ac:dyDescent="0.2">
      <c r="B9" s="35" t="s">
        <v>37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Татьяна Александровна Андрюшина</cp:lastModifiedBy>
  <cp:lastPrinted>2025-04-22T11:20:06Z</cp:lastPrinted>
  <dcterms:created xsi:type="dcterms:W3CDTF">2025-04-22T07:33:52Z</dcterms:created>
  <dcterms:modified xsi:type="dcterms:W3CDTF">2026-03-12T07:28:59Z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